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RS\ZADANIA INWESTYCYJNE\23 DN800 PRZEBUDOWA\PRZETARG\Załączniki do OPZ\"/>
    </mc:Choice>
  </mc:AlternateContent>
  <xr:revisionPtr revIDLastSave="0" documentId="13_ncr:1_{9B3B40FB-C6CC-4267-9141-DB8FD0F7492F}" xr6:coauthVersionLast="47" xr6:coauthVersionMax="47" xr10:uidLastSave="{00000000-0000-0000-0000-000000000000}"/>
  <bookViews>
    <workbookView xWindow="-120" yWindow="-120" windowWidth="29040" windowHeight="15720" tabRatio="609" xr2:uid="{EA4CE81E-47E2-40ED-85C7-9697D7CB738B}"/>
  </bookViews>
  <sheets>
    <sheet name="Harmonogram z tłokami_OFERTA" sheetId="7" r:id="rId1"/>
  </sheets>
  <definedNames>
    <definedName name="_xlnm.Print_Area" localSheetId="0">'Harmonogram z tłokami_OFERTA'!$A$1:$CG$52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7" l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H6" i="7"/>
</calcChain>
</file>

<file path=xl/sharedStrings.xml><?xml version="1.0" encoding="utf-8"?>
<sst xmlns="http://schemas.openxmlformats.org/spreadsheetml/2006/main" count="98" uniqueCount="60">
  <si>
    <t>Z.P.02.O.02-13</t>
  </si>
  <si>
    <t>LP</t>
  </si>
  <si>
    <t>Zakres prac</t>
  </si>
  <si>
    <t>Czas operacji (godz)</t>
  </si>
  <si>
    <t>Wykonawca prac</t>
  </si>
  <si>
    <t>Numer polecenia</t>
  </si>
  <si>
    <t>Przekazanie placu budowy</t>
  </si>
  <si>
    <t>WRB</t>
  </si>
  <si>
    <t>Budowa nowego odcinka gazociągu poza strefą gazociagu DN800</t>
  </si>
  <si>
    <t>Prace ziemne w miejscu wykonania włączeń nowo wybudowanego odcinka  gazociagu do istniejącego gazociagu DN800</t>
  </si>
  <si>
    <t xml:space="preserve">Wykonanie prac montażowo spawalniczych w bezpośrednim zbliżeniu do gazociagu DN800 </t>
  </si>
  <si>
    <t xml:space="preserve">Wykonanie prób ciśnieniowych nowo budowanego odcinka gazociągu </t>
  </si>
  <si>
    <t>Osuszanie nowobudowanego odcinka gazociągu</t>
  </si>
  <si>
    <t>Wykonanie cięć istniejącego gazociągu DN800 w miejscach planowanych prac montażowo-spawalniczych przy włączaniu nowego odcinka gazociągu</t>
  </si>
  <si>
    <t>Wykonanie obróbki mechanicznej końcówek do spawania elementów rurociągu</t>
  </si>
  <si>
    <t xml:space="preserve">Przygotowanie urządzeń demagnetyzacyjnych i grzewczych </t>
  </si>
  <si>
    <t xml:space="preserve">Wykonanie pasowania elementów rurociągu do spawania </t>
  </si>
  <si>
    <t xml:space="preserve">Wykonanie spoin gwarantowanych </t>
  </si>
  <si>
    <t xml:space="preserve">Wykonanie badań NDT </t>
  </si>
  <si>
    <t>Podniesienie ciśnienia i uruchomienie przepływu w gazociągu DN800</t>
  </si>
  <si>
    <t>Wykonanie powtórne badań NDT po upływie 24h</t>
  </si>
  <si>
    <t>Wykonanie prac izolerskich</t>
  </si>
  <si>
    <t xml:space="preserve">Wykonanie prac ziemnych w miejscu prowadzenia prac montażowo spawalniczych </t>
  </si>
  <si>
    <t>RAZEM</t>
  </si>
  <si>
    <t>godziny</t>
  </si>
  <si>
    <t>Wykonanie ewentualnych poprawek spoin</t>
  </si>
  <si>
    <t>Data</t>
  </si>
  <si>
    <t>Uruchomienie regazyfikacji azotu w celu wypchnięcia tłoka nr 1 (piankowego/manszetowego)</t>
  </si>
  <si>
    <t>Uruchomienie regazyfikacji azotu w celu wypchnięcia tłoka nr 2 (manszetowego) za miejsce prowadzenia prac z potwierdzeniem położenia tłoków nr 1 i nr 2</t>
  </si>
  <si>
    <t>Wstrzymanie regazyfikacji azotu, odprężenie wyseparowanego odcinka gazociągu DN800 z ciśnienia azotu, potwierdzenie lokalizacji tłoków nr 1 i nr 2 przed rozcięciem gazociągu</t>
  </si>
  <si>
    <t>liczba godzin postoju Terminala LNG =</t>
  </si>
  <si>
    <t>Rozgazowanie układu śluzy ZŚN 800 Świnoujście</t>
  </si>
  <si>
    <t>Montaż tłoka nr 1 piankowego/manszetowego w śluzie na ZŚN 800 Świnoujście</t>
  </si>
  <si>
    <t>Przygotowanie kolumn upustowych na ZŚN 800 Świnoujście i ZZU 801 "Kaminke"</t>
  </si>
  <si>
    <t>Wykonanie prac przygotowawczych do wykonania włączeń nowego odcinka gazociągu (mobilizacja sprzętu, kontrola wykopów, itp.) w miejscu wykonywania przełączeń oraz na układach ZŚN 800 Świnoujście i ZZU 801 "Kaminke",</t>
  </si>
  <si>
    <t>Wstrzymanie przepływu gazu pomiędzy ZŚN 800 Świnoujście i ZZU 801 "Kaminke" oraz na terminalu zamkniecie armatury</t>
  </si>
  <si>
    <t>Montaż tłoka nr 2 (manszetowego) w śluzie na ZŚN 800 Świnoujście</t>
  </si>
  <si>
    <t>Przygotowanie układów ZŚN 800 Świnoujście i ZZU 801 "Kaminke" do przeprowadzenia nagazowania wyseparowanego odcinka gazociągu</t>
  </si>
  <si>
    <t>Nagazowanie wyseparowanego odcinka gazociągu poprzez wypychanie tłoków nr 1 i nr 2 w kierunku ZŚN 800 Świnoujście (Terminal LNG)</t>
  </si>
  <si>
    <t xml:space="preserve">Przygotawanie układu ZŚN 800 Świnoujście do wyciągnięcia tłoków separujących </t>
  </si>
  <si>
    <t>Wyciągnięcie tłoków separujących z ZŚN 800 Świnoujście</t>
  </si>
  <si>
    <t>Przywrócenie do pozycji pracy Układów ZŚN 800 Świnoujście i ZZU 801 "Kaminke"</t>
  </si>
  <si>
    <t>Wykonanie układu zasilania azotem układu śluzy ZŚN 800 Świnoujście (zapewnić wydajność/ilość wymaganą do przepchnięcia tłoków nr 1 i nr 2 na odległość około 1 km za miejsce prowadzenia prac)</t>
  </si>
  <si>
    <r>
      <t xml:space="preserve">Wstrzymanie regazyfikacji azotu i przemieszczania się tłoka nr 1 (piankowego/manszetowego), </t>
    </r>
    <r>
      <rPr>
        <sz val="10"/>
        <rFont val="Aptos Narrow"/>
        <family val="2"/>
        <scheme val="minor"/>
      </rPr>
      <t>odprężenie śluzy na ZŚN 800 Świnoujście z azotu .</t>
    </r>
  </si>
  <si>
    <t>Czynności do wykonania w czasie postoju terminala LNG
 (max w ciągu 72 godzin)</t>
  </si>
  <si>
    <t>Upust gazu z odcinka gazociągu DN800 na odcinku ZZU Terminal - ZŚN 800 Świnoujście - ZZU 801 Kaminke</t>
  </si>
  <si>
    <t>Przykładowy godzinowy HARMONOGRAM PRAC PRZEŁĄCZEŃ I NAGAZOWANIA_PRZEBUDOWA G-GU DN800 ŚWINOUJŚCIE-SZCZECIN</t>
  </si>
  <si>
    <t>1 DOBA GAZOWA</t>
  </si>
  <si>
    <t>2 DOBA GAZOWA</t>
  </si>
  <si>
    <t>3 DOBA GAZOWA</t>
  </si>
  <si>
    <r>
      <t xml:space="preserve">Potwierdzenie szczelności zaworu ZKL1 na ZZU 801 "Kaminke". Ewentualne doszczelnienie zaworu przez przepłukanie przestrzeni międzykulowej i/lub zastosowanie odpowiedniego środka smarnego.
</t>
    </r>
    <r>
      <rPr>
        <b/>
        <i/>
        <sz val="10"/>
        <rFont val="Aptos Narrow"/>
        <family val="2"/>
        <scheme val="minor"/>
      </rPr>
      <t>UWAGA: w przypadku stwierdzenia nieszczelności ZKL1, dla czynności dodatkowego rozgazowania przez TJE odcinka gazociągu  od ZZU 801 "Kaminke" do ZZU 802 "Wolin-Mokrzyca", należy uwzględnić dodatkowe 8h ponad 3h wskazane w kolumnie: 1</t>
    </r>
  </si>
  <si>
    <t>GAZ-SYSTEM w zakresie nadzoru nad armaturą,</t>
  </si>
  <si>
    <t>GS</t>
  </si>
  <si>
    <t>GS - GAZ-SYSTEM S.A.</t>
  </si>
  <si>
    <t>WRB - Wykonawca Robót Budowlanych</t>
  </si>
  <si>
    <t>WRB/GS</t>
  </si>
  <si>
    <t>Wymagane potwierdzenie lokalizacji tłoków przed rozcięciem gazociągu</t>
  </si>
  <si>
    <t>Przygotowanie do prac przełączeniowych - nowego odcinak gazociągu</t>
  </si>
  <si>
    <t>Legenda:</t>
  </si>
  <si>
    <t>Załacznik nr 18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</si>
</sst>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238"/>
      <scheme val="minor"/>
    </font>
    <font>
      <b/>
      <sz val="14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sz val="8"/>
      <name val="Aptos Narrow"/>
      <family val="2"/>
      <charset val="238"/>
      <scheme val="minor"/>
    </font>
    <font>
      <b/>
      <sz val="10"/>
      <name val="Century Gothic"/>
      <family val="2"/>
      <charset val="238"/>
    </font>
    <font>
      <sz val="6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0"/>
      <name val="Aptos Narrow"/>
      <family val="2"/>
      <scheme val="minor"/>
    </font>
    <font>
      <b/>
      <sz val="16"/>
      <name val="Aptos Narrow"/>
      <family val="2"/>
      <scheme val="minor"/>
    </font>
    <font>
      <b/>
      <i/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6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3" fillId="0" borderId="0" xfId="0" applyFont="1"/>
    <xf numFmtId="1" fontId="4" fillId="4" borderId="1" xfId="0" applyNumberFormat="1" applyFont="1" applyFill="1" applyBorder="1" applyAlignment="1">
      <alignment horizontal="center" vertical="center" wrapText="1"/>
    </xf>
    <xf numFmtId="2" fontId="5" fillId="5" borderId="0" xfId="0" applyNumberFormat="1" applyFont="1" applyFill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2" fontId="4" fillId="9" borderId="3" xfId="0" applyNumberFormat="1" applyFont="1" applyFill="1" applyBorder="1" applyAlignment="1">
      <alignment horizontal="left" vertical="center" wrapText="1"/>
    </xf>
    <xf numFmtId="2" fontId="3" fillId="9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/>
    <xf numFmtId="0" fontId="0" fillId="6" borderId="3" xfId="0" applyFill="1" applyBorder="1"/>
    <xf numFmtId="2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6" borderId="3" xfId="0" applyNumberFormat="1" applyFont="1" applyFill="1" applyBorder="1" applyAlignment="1">
      <alignment horizontal="center" vertical="center" wrapText="1"/>
    </xf>
    <xf numFmtId="1" fontId="2" fillId="7" borderId="3" xfId="0" applyNumberFormat="1" applyFont="1" applyFill="1" applyBorder="1" applyAlignment="1">
      <alignment horizontal="center" vertical="center" wrapText="1"/>
    </xf>
    <xf numFmtId="1" fontId="2" fillId="8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left" vertical="center"/>
    </xf>
    <xf numFmtId="2" fontId="7" fillId="0" borderId="3" xfId="0" applyNumberFormat="1" applyFont="1" applyBorder="1" applyAlignment="1">
      <alignment horizontal="left" vertical="center" wrapText="1"/>
    </xf>
    <xf numFmtId="2" fontId="7" fillId="9" borderId="3" xfId="0" applyNumberFormat="1" applyFont="1" applyFill="1" applyBorder="1" applyAlignment="1">
      <alignment horizontal="left" vertical="center"/>
    </xf>
    <xf numFmtId="2" fontId="7" fillId="9" borderId="3" xfId="0" applyNumberFormat="1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 wrapText="1"/>
    </xf>
    <xf numFmtId="2" fontId="4" fillId="9" borderId="1" xfId="0" applyNumberFormat="1" applyFont="1" applyFill="1" applyBorder="1" applyAlignment="1">
      <alignment horizontal="left" vertical="center"/>
    </xf>
    <xf numFmtId="2" fontId="4" fillId="9" borderId="1" xfId="0" applyNumberFormat="1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6" borderId="9" xfId="0" applyFill="1" applyBorder="1"/>
    <xf numFmtId="0" fontId="8" fillId="0" borderId="3" xfId="0" applyFont="1" applyBorder="1"/>
    <xf numFmtId="0" fontId="8" fillId="6" borderId="3" xfId="0" applyFont="1" applyFill="1" applyBorder="1"/>
    <xf numFmtId="0" fontId="0" fillId="0" borderId="1" xfId="0" applyBorder="1"/>
    <xf numFmtId="0" fontId="0" fillId="0" borderId="15" xfId="0" applyBorder="1"/>
    <xf numFmtId="0" fontId="8" fillId="0" borderId="10" xfId="0" applyFont="1" applyBorder="1"/>
    <xf numFmtId="0" fontId="8" fillId="0" borderId="12" xfId="0" applyFont="1" applyBorder="1"/>
    <xf numFmtId="0" fontId="8" fillId="0" borderId="13" xfId="0" applyFont="1" applyBorder="1"/>
    <xf numFmtId="0" fontId="4" fillId="0" borderId="16" xfId="0" applyFont="1" applyBorder="1" applyAlignment="1">
      <alignment horizontal="left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left" vertical="center" wrapText="1"/>
    </xf>
    <xf numFmtId="1" fontId="4" fillId="0" borderId="20" xfId="0" applyNumberFormat="1" applyFont="1" applyBorder="1" applyAlignment="1">
      <alignment horizontal="left" vertical="center" wrapText="1"/>
    </xf>
    <xf numFmtId="0" fontId="0" fillId="0" borderId="21" xfId="0" applyBorder="1"/>
    <xf numFmtId="0" fontId="0" fillId="0" borderId="16" xfId="0" applyBorder="1"/>
    <xf numFmtId="0" fontId="0" fillId="0" borderId="22" xfId="0" applyBorder="1"/>
    <xf numFmtId="0" fontId="0" fillId="0" borderId="20" xfId="0" applyBorder="1"/>
    <xf numFmtId="0" fontId="8" fillId="0" borderId="16" xfId="0" applyFont="1" applyBorder="1"/>
    <xf numFmtId="0" fontId="2" fillId="0" borderId="16" xfId="0" applyFont="1" applyBorder="1" applyAlignment="1">
      <alignment horizontal="center" vertical="center" wrapText="1"/>
    </xf>
    <xf numFmtId="0" fontId="8" fillId="0" borderId="22" xfId="0" applyFont="1" applyBorder="1"/>
    <xf numFmtId="0" fontId="2" fillId="0" borderId="11" xfId="0" applyFont="1" applyFill="1" applyBorder="1" applyAlignment="1">
      <alignment horizontal="center" vertical="center"/>
    </xf>
    <xf numFmtId="0" fontId="2" fillId="10" borderId="1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2" xfId="0" applyBorder="1"/>
    <xf numFmtId="0" fontId="8" fillId="0" borderId="2" xfId="0" applyFont="1" applyBorder="1"/>
    <xf numFmtId="0" fontId="4" fillId="0" borderId="1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 wrapText="1"/>
    </xf>
    <xf numFmtId="0" fontId="0" fillId="9" borderId="3" xfId="0" applyFill="1" applyBorder="1"/>
    <xf numFmtId="0" fontId="0" fillId="9" borderId="0" xfId="0" applyFill="1" applyBorder="1"/>
    <xf numFmtId="0" fontId="0" fillId="9" borderId="10" xfId="0" applyFill="1" applyBorder="1"/>
    <xf numFmtId="0" fontId="0" fillId="9" borderId="2" xfId="0" applyFill="1" applyBorder="1"/>
    <xf numFmtId="0" fontId="8" fillId="9" borderId="3" xfId="0" applyFont="1" applyFill="1" applyBorder="1"/>
    <xf numFmtId="0" fontId="0" fillId="9" borderId="4" xfId="0" applyFill="1" applyBorder="1"/>
    <xf numFmtId="0" fontId="2" fillId="3" borderId="7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vertical="center" wrapText="1"/>
    </xf>
    <xf numFmtId="0" fontId="2" fillId="3" borderId="28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34" xfId="0" applyBorder="1"/>
    <xf numFmtId="0" fontId="0" fillId="0" borderId="18" xfId="0" applyBorder="1"/>
    <xf numFmtId="0" fontId="2" fillId="0" borderId="15" xfId="0" applyFont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8" fillId="0" borderId="34" xfId="0" applyFont="1" applyBorder="1"/>
    <xf numFmtId="0" fontId="8" fillId="9" borderId="2" xfId="0" applyFont="1" applyFill="1" applyBorder="1"/>
    <xf numFmtId="0" fontId="8" fillId="0" borderId="18" xfId="0" applyFont="1" applyBorder="1"/>
    <xf numFmtId="0" fontId="8" fillId="9" borderId="10" xfId="0" applyFont="1" applyFill="1" applyBorder="1"/>
    <xf numFmtId="0" fontId="0" fillId="9" borderId="1" xfId="0" applyFill="1" applyBorder="1"/>
    <xf numFmtId="0" fontId="0" fillId="9" borderId="1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2" fillId="12" borderId="9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8" fillId="0" borderId="20" xfId="0" applyFont="1" applyBorder="1"/>
    <xf numFmtId="0" fontId="8" fillId="0" borderId="1" xfId="0" applyFont="1" applyBorder="1"/>
    <xf numFmtId="0" fontId="8" fillId="0" borderId="15" xfId="0" applyFont="1" applyBorder="1"/>
    <xf numFmtId="17" fontId="2" fillId="3" borderId="7" xfId="0" applyNumberFormat="1" applyFont="1" applyFill="1" applyBorder="1" applyAlignment="1">
      <alignment horizontal="center" vertical="center" wrapText="1"/>
    </xf>
    <xf numFmtId="17" fontId="2" fillId="3" borderId="8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right" vertical="center"/>
    </xf>
    <xf numFmtId="0" fontId="2" fillId="0" borderId="17" xfId="0" applyFont="1" applyFill="1" applyBorder="1" applyAlignment="1">
      <alignment horizontal="right" vertical="center"/>
    </xf>
    <xf numFmtId="0" fontId="2" fillId="0" borderId="18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1" fontId="2" fillId="4" borderId="4" xfId="0" applyNumberFormat="1" applyFont="1" applyFill="1" applyBorder="1" applyAlignment="1">
      <alignment horizontal="center" vertical="center" wrapText="1"/>
    </xf>
    <xf numFmtId="1" fontId="2" fillId="4" borderId="16" xfId="0" applyNumberFormat="1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11" borderId="30" xfId="0" applyFont="1" applyFill="1" applyBorder="1" applyAlignment="1">
      <alignment horizontal="center" vertical="center" textRotation="90" wrapText="1"/>
    </xf>
    <xf numFmtId="0" fontId="10" fillId="11" borderId="31" xfId="0" applyFont="1" applyFill="1" applyBorder="1" applyAlignment="1">
      <alignment horizontal="center" vertical="center" textRotation="90" wrapText="1"/>
    </xf>
    <xf numFmtId="0" fontId="10" fillId="11" borderId="31" xfId="0" applyFont="1" applyFill="1" applyBorder="1" applyAlignment="1">
      <alignment horizontal="center" vertical="center" textRotation="90"/>
    </xf>
    <xf numFmtId="0" fontId="10" fillId="11" borderId="32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center" vertical="center" wrapText="1"/>
    </xf>
    <xf numFmtId="17" fontId="2" fillId="3" borderId="6" xfId="0" applyNumberFormat="1" applyFont="1" applyFill="1" applyBorder="1" applyAlignment="1">
      <alignment horizontal="center" vertical="center" wrapText="1"/>
    </xf>
    <xf numFmtId="17" fontId="2" fillId="3" borderId="14" xfId="0" applyNumberFormat="1" applyFont="1" applyFill="1" applyBorder="1" applyAlignment="1">
      <alignment horizontal="center" vertical="center" wrapText="1"/>
    </xf>
    <xf numFmtId="17" fontId="2" fillId="3" borderId="35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1" fontId="12" fillId="7" borderId="3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left" vertical="center"/>
    </xf>
    <xf numFmtId="0" fontId="14" fillId="0" borderId="9" xfId="0" applyFont="1" applyBorder="1"/>
    <xf numFmtId="0" fontId="14" fillId="0" borderId="3" xfId="0" applyFont="1" applyBorder="1"/>
    <xf numFmtId="0" fontId="14" fillId="0" borderId="1" xfId="0" applyFont="1" applyBorder="1"/>
    <xf numFmtId="0" fontId="14" fillId="6" borderId="3" xfId="0" applyFont="1" applyFill="1" applyBorder="1"/>
    <xf numFmtId="0" fontId="14" fillId="0" borderId="10" xfId="0" applyFont="1" applyBorder="1"/>
    <xf numFmtId="0" fontId="14" fillId="0" borderId="2" xfId="0" applyFont="1" applyBorder="1"/>
    <xf numFmtId="0" fontId="12" fillId="0" borderId="3" xfId="0" applyFont="1" applyBorder="1" applyAlignment="1">
      <alignment horizontal="center" vertical="center" wrapText="1"/>
    </xf>
    <xf numFmtId="0" fontId="14" fillId="0" borderId="0" xfId="0" applyFont="1"/>
    <xf numFmtId="0" fontId="1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B8EC7-FC1C-4F0C-9B31-21ADBF655C13}">
  <sheetPr>
    <pageSetUpPr fitToPage="1"/>
  </sheetPr>
  <dimension ref="A1:CZ52"/>
  <sheetViews>
    <sheetView tabSelected="1" zoomScale="55" zoomScaleNormal="55" workbookViewId="0">
      <pane xSplit="8" ySplit="6" topLeftCell="I7" activePane="bottomRight" state="frozen"/>
      <selection pane="topRight" activeCell="H1" sqref="H1"/>
      <selection pane="bottomLeft" activeCell="A7" sqref="A7"/>
      <selection pane="bottomRight" activeCell="Z18" sqref="Z18"/>
    </sheetView>
  </sheetViews>
  <sheetFormatPr defaultRowHeight="15" x14ac:dyDescent="0.25"/>
  <cols>
    <col min="3" max="3" width="57" customWidth="1"/>
    <col min="6" max="6" width="10.140625" customWidth="1"/>
    <col min="7" max="7" width="16.140625" customWidth="1"/>
    <col min="9" max="104" width="2.7109375" customWidth="1"/>
  </cols>
  <sheetData>
    <row r="1" spans="1:104" ht="34.5" customHeight="1" x14ac:dyDescent="0.25">
      <c r="A1" s="126" t="s">
        <v>46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45"/>
      <c r="BZ1" s="145"/>
      <c r="CA1" s="145"/>
      <c r="CB1" s="145"/>
      <c r="CG1" s="146" t="s">
        <v>59</v>
      </c>
    </row>
    <row r="2" spans="1:104" s="1" customFormat="1" ht="14.25" thickBot="1" x14ac:dyDescent="0.25">
      <c r="B2" s="107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  <c r="CC2" s="108"/>
      <c r="CD2" s="108"/>
      <c r="CE2" s="108"/>
      <c r="CF2" s="108"/>
      <c r="CG2" s="108"/>
      <c r="CH2" s="108"/>
      <c r="CI2" s="108"/>
      <c r="CJ2" s="108"/>
      <c r="CK2" s="108"/>
      <c r="CL2" s="108"/>
      <c r="CM2" s="108"/>
      <c r="CN2" s="108"/>
      <c r="CO2" s="108"/>
      <c r="CP2" s="108"/>
      <c r="CQ2" s="108"/>
      <c r="CR2" s="108"/>
      <c r="CS2" s="108"/>
      <c r="CT2" s="108"/>
      <c r="CU2" s="108"/>
      <c r="CV2" s="108"/>
      <c r="CW2" s="108"/>
      <c r="CX2" s="108"/>
      <c r="CY2" s="108"/>
      <c r="CZ2" s="108"/>
    </row>
    <row r="3" spans="1:104" s="1" customFormat="1" ht="9.75" customHeight="1" thickBot="1" x14ac:dyDescent="0.25">
      <c r="B3" s="109" t="s">
        <v>1</v>
      </c>
      <c r="C3" s="112" t="s">
        <v>2</v>
      </c>
      <c r="D3" s="68">
        <v>1</v>
      </c>
      <c r="E3" s="75">
        <v>2</v>
      </c>
      <c r="F3" s="68">
        <v>3</v>
      </c>
      <c r="G3" s="75">
        <v>4</v>
      </c>
      <c r="H3" s="75">
        <v>5</v>
      </c>
      <c r="I3" s="76"/>
      <c r="J3" s="77"/>
      <c r="K3" s="77"/>
      <c r="L3" s="77"/>
      <c r="M3" s="77"/>
      <c r="N3" s="117" t="s">
        <v>47</v>
      </c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9"/>
      <c r="AL3" s="117" t="s">
        <v>48</v>
      </c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7" t="s">
        <v>49</v>
      </c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9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8"/>
    </row>
    <row r="4" spans="1:104" s="3" customFormat="1" ht="15" customHeight="1" x14ac:dyDescent="0.25">
      <c r="B4" s="110"/>
      <c r="C4" s="113"/>
      <c r="D4" s="115" t="s">
        <v>3</v>
      </c>
      <c r="E4" s="115" t="s">
        <v>26</v>
      </c>
      <c r="F4" s="115" t="s">
        <v>4</v>
      </c>
      <c r="G4" s="115" t="s">
        <v>5</v>
      </c>
      <c r="H4" s="2"/>
      <c r="I4" s="127" t="s">
        <v>24</v>
      </c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28"/>
      <c r="AG4" s="102" t="s">
        <v>24</v>
      </c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29" t="s">
        <v>24</v>
      </c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28"/>
      <c r="CC4" s="102" t="s">
        <v>24</v>
      </c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3"/>
    </row>
    <row r="5" spans="1:104" s="3" customFormat="1" ht="22.5" customHeight="1" x14ac:dyDescent="0.25">
      <c r="B5" s="111"/>
      <c r="C5" s="114"/>
      <c r="D5" s="116"/>
      <c r="E5" s="116"/>
      <c r="F5" s="116"/>
      <c r="G5" s="116"/>
      <c r="H5" s="26"/>
      <c r="I5" s="91">
        <v>1</v>
      </c>
      <c r="J5" s="92">
        <v>2</v>
      </c>
      <c r="K5" s="92">
        <v>3</v>
      </c>
      <c r="L5" s="92">
        <v>4</v>
      </c>
      <c r="M5" s="93">
        <v>5</v>
      </c>
      <c r="N5" s="91">
        <v>6</v>
      </c>
      <c r="O5" s="92">
        <v>7</v>
      </c>
      <c r="P5" s="92">
        <v>8</v>
      </c>
      <c r="Q5" s="92">
        <v>9</v>
      </c>
      <c r="R5" s="92">
        <v>10</v>
      </c>
      <c r="S5" s="92">
        <v>11</v>
      </c>
      <c r="T5" s="92">
        <v>12</v>
      </c>
      <c r="U5" s="92">
        <v>13</v>
      </c>
      <c r="V5" s="92">
        <v>14</v>
      </c>
      <c r="W5" s="92">
        <v>15</v>
      </c>
      <c r="X5" s="92">
        <v>16</v>
      </c>
      <c r="Y5" s="92">
        <v>17</v>
      </c>
      <c r="Z5" s="92">
        <v>18</v>
      </c>
      <c r="AA5" s="92">
        <v>19</v>
      </c>
      <c r="AB5" s="92">
        <v>20</v>
      </c>
      <c r="AC5" s="92">
        <v>21</v>
      </c>
      <c r="AD5" s="92">
        <v>22</v>
      </c>
      <c r="AE5" s="92">
        <v>23</v>
      </c>
      <c r="AF5" s="93">
        <v>24</v>
      </c>
      <c r="AG5" s="94">
        <v>1</v>
      </c>
      <c r="AH5" s="94">
        <v>2</v>
      </c>
      <c r="AI5" s="94">
        <v>3</v>
      </c>
      <c r="AJ5" s="94">
        <v>4</v>
      </c>
      <c r="AK5" s="95">
        <v>5</v>
      </c>
      <c r="AL5" s="96">
        <v>6</v>
      </c>
      <c r="AM5" s="94">
        <v>7</v>
      </c>
      <c r="AN5" s="94">
        <v>8</v>
      </c>
      <c r="AO5" s="94">
        <v>9</v>
      </c>
      <c r="AP5" s="94">
        <v>10</v>
      </c>
      <c r="AQ5" s="94">
        <v>11</v>
      </c>
      <c r="AR5" s="94">
        <v>12</v>
      </c>
      <c r="AS5" s="94">
        <v>13</v>
      </c>
      <c r="AT5" s="94">
        <v>14</v>
      </c>
      <c r="AU5" s="94">
        <v>15</v>
      </c>
      <c r="AV5" s="94">
        <v>16</v>
      </c>
      <c r="AW5" s="94">
        <v>17</v>
      </c>
      <c r="AX5" s="94">
        <v>18</v>
      </c>
      <c r="AY5" s="94">
        <v>19</v>
      </c>
      <c r="AZ5" s="94">
        <v>20</v>
      </c>
      <c r="BA5" s="94">
        <v>21</v>
      </c>
      <c r="BB5" s="94">
        <v>22</v>
      </c>
      <c r="BC5" s="94">
        <v>23</v>
      </c>
      <c r="BD5" s="94">
        <v>24</v>
      </c>
      <c r="BE5" s="97">
        <v>1</v>
      </c>
      <c r="BF5" s="92">
        <v>2</v>
      </c>
      <c r="BG5" s="92">
        <v>3</v>
      </c>
      <c r="BH5" s="92">
        <v>4</v>
      </c>
      <c r="BI5" s="98">
        <v>5</v>
      </c>
      <c r="BJ5" s="97">
        <v>6</v>
      </c>
      <c r="BK5" s="92">
        <v>7</v>
      </c>
      <c r="BL5" s="92">
        <v>8</v>
      </c>
      <c r="BM5" s="92">
        <v>9</v>
      </c>
      <c r="BN5" s="92">
        <v>10</v>
      </c>
      <c r="BO5" s="92">
        <v>11</v>
      </c>
      <c r="BP5" s="92">
        <v>12</v>
      </c>
      <c r="BQ5" s="92">
        <v>13</v>
      </c>
      <c r="BR5" s="92">
        <v>14</v>
      </c>
      <c r="BS5" s="92">
        <v>15</v>
      </c>
      <c r="BT5" s="92">
        <v>16</v>
      </c>
      <c r="BU5" s="92">
        <v>17</v>
      </c>
      <c r="BV5" s="92">
        <v>18</v>
      </c>
      <c r="BW5" s="92">
        <v>19</v>
      </c>
      <c r="BX5" s="92">
        <v>20</v>
      </c>
      <c r="BY5" s="92">
        <v>21</v>
      </c>
      <c r="BZ5" s="92">
        <v>22</v>
      </c>
      <c r="CA5" s="92">
        <v>23</v>
      </c>
      <c r="CB5" s="93">
        <v>24</v>
      </c>
      <c r="CC5" s="94">
        <v>1</v>
      </c>
      <c r="CD5" s="94">
        <v>2</v>
      </c>
      <c r="CE5" s="94">
        <v>3</v>
      </c>
      <c r="CF5" s="94">
        <v>4</v>
      </c>
      <c r="CG5" s="95">
        <v>5</v>
      </c>
      <c r="CH5" s="96">
        <v>6</v>
      </c>
      <c r="CI5" s="94">
        <v>7</v>
      </c>
      <c r="CJ5" s="94">
        <v>8</v>
      </c>
      <c r="CK5" s="94">
        <v>9</v>
      </c>
      <c r="CL5" s="94">
        <v>10</v>
      </c>
      <c r="CM5" s="94">
        <v>11</v>
      </c>
      <c r="CN5" s="94">
        <v>12</v>
      </c>
      <c r="CO5" s="94">
        <v>13</v>
      </c>
      <c r="CP5" s="94">
        <v>14</v>
      </c>
      <c r="CQ5" s="94">
        <v>15</v>
      </c>
      <c r="CR5" s="94">
        <v>16</v>
      </c>
      <c r="CS5" s="94">
        <v>17</v>
      </c>
      <c r="CT5" s="94">
        <v>18</v>
      </c>
      <c r="CU5" s="94">
        <v>19</v>
      </c>
      <c r="CV5" s="94">
        <v>20</v>
      </c>
      <c r="CW5" s="94">
        <v>21</v>
      </c>
      <c r="CX5" s="94">
        <v>22</v>
      </c>
      <c r="CY5" s="94">
        <v>23</v>
      </c>
      <c r="CZ5" s="95">
        <v>24</v>
      </c>
    </row>
    <row r="6" spans="1:104" s="3" customFormat="1" ht="14.25" thickBot="1" x14ac:dyDescent="0.3">
      <c r="B6" s="55"/>
      <c r="C6" s="104" t="s">
        <v>30</v>
      </c>
      <c r="D6" s="105"/>
      <c r="E6" s="105"/>
      <c r="F6" s="105"/>
      <c r="G6" s="106"/>
      <c r="H6" s="56">
        <f>SUM(I6:CZ6)</f>
        <v>17</v>
      </c>
      <c r="I6" s="57"/>
      <c r="J6" s="58"/>
      <c r="K6" s="58"/>
      <c r="L6" s="58"/>
      <c r="M6" s="82"/>
      <c r="N6" s="57"/>
      <c r="O6" s="58"/>
      <c r="P6" s="59">
        <v>1</v>
      </c>
      <c r="Q6" s="59">
        <v>1</v>
      </c>
      <c r="R6" s="59">
        <v>1</v>
      </c>
      <c r="S6" s="59">
        <v>1</v>
      </c>
      <c r="T6" s="59">
        <v>1</v>
      </c>
      <c r="U6" s="59">
        <v>1</v>
      </c>
      <c r="V6" s="59">
        <v>1</v>
      </c>
      <c r="W6" s="59">
        <v>1</v>
      </c>
      <c r="X6" s="59"/>
      <c r="Y6" s="59"/>
      <c r="Z6" s="59"/>
      <c r="AA6" s="59"/>
      <c r="AB6" s="59"/>
      <c r="AC6" s="59"/>
      <c r="AD6" s="59"/>
      <c r="AE6" s="59"/>
      <c r="AF6" s="61"/>
      <c r="AG6" s="59"/>
      <c r="AH6" s="59"/>
      <c r="AI6" s="59"/>
      <c r="AJ6" s="59"/>
      <c r="AK6" s="60"/>
      <c r="AL6" s="83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83"/>
      <c r="BF6" s="59"/>
      <c r="BG6" s="59"/>
      <c r="BH6" s="59"/>
      <c r="BI6" s="60"/>
      <c r="BJ6" s="83"/>
      <c r="BK6" s="59"/>
      <c r="BL6" s="59"/>
      <c r="BM6" s="59"/>
      <c r="BN6" s="59"/>
      <c r="BO6" s="59"/>
      <c r="BP6" s="59"/>
      <c r="BQ6" s="59"/>
      <c r="BR6" s="59">
        <v>1</v>
      </c>
      <c r="BS6" s="59">
        <v>1</v>
      </c>
      <c r="BT6" s="59">
        <v>1</v>
      </c>
      <c r="BU6" s="59">
        <v>1</v>
      </c>
      <c r="BV6" s="59">
        <v>1</v>
      </c>
      <c r="BW6" s="59">
        <v>1</v>
      </c>
      <c r="BX6" s="59">
        <v>1</v>
      </c>
      <c r="BY6" s="59">
        <v>1</v>
      </c>
      <c r="BZ6" s="59">
        <v>1</v>
      </c>
      <c r="CA6" s="58"/>
      <c r="CB6" s="82"/>
      <c r="CC6" s="58"/>
      <c r="CD6" s="58"/>
      <c r="CE6" s="58"/>
      <c r="CF6" s="58"/>
      <c r="CG6" s="62"/>
      <c r="CH6" s="79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62"/>
    </row>
    <row r="7" spans="1:104" x14ac:dyDescent="0.25">
      <c r="B7" s="65">
        <v>1</v>
      </c>
      <c r="C7" s="44" t="s">
        <v>6</v>
      </c>
      <c r="D7" s="45"/>
      <c r="E7" s="45"/>
      <c r="F7" s="45" t="s">
        <v>7</v>
      </c>
      <c r="G7" s="46"/>
      <c r="H7" s="47"/>
      <c r="I7" s="48"/>
      <c r="J7" s="49"/>
      <c r="K7" s="49"/>
      <c r="L7" s="49"/>
      <c r="M7" s="51"/>
      <c r="N7" s="48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51"/>
      <c r="AG7" s="49"/>
      <c r="AH7" s="49"/>
      <c r="AI7" s="49"/>
      <c r="AJ7" s="49"/>
      <c r="AK7" s="50"/>
      <c r="AL7" s="80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84"/>
      <c r="BF7" s="52"/>
      <c r="BG7" s="52"/>
      <c r="BH7" s="52"/>
      <c r="BI7" s="54"/>
      <c r="BJ7" s="84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3"/>
      <c r="CA7" s="52"/>
      <c r="CB7" s="99"/>
      <c r="CC7" s="49"/>
      <c r="CD7" s="49"/>
      <c r="CE7" s="49"/>
      <c r="CF7" s="49"/>
      <c r="CG7" s="50"/>
      <c r="CH7" s="80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50"/>
    </row>
    <row r="8" spans="1:104" x14ac:dyDescent="0.25">
      <c r="B8" s="66">
        <f>B7+1</f>
        <v>2</v>
      </c>
      <c r="C8" s="8" t="s">
        <v>8</v>
      </c>
      <c r="D8" s="17"/>
      <c r="E8" s="17"/>
      <c r="F8" s="11" t="s">
        <v>7</v>
      </c>
      <c r="G8" s="22"/>
      <c r="H8" s="27"/>
      <c r="I8" s="31"/>
      <c r="J8" s="9"/>
      <c r="K8" s="9"/>
      <c r="L8" s="9"/>
      <c r="M8" s="39"/>
      <c r="N8" s="3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39"/>
      <c r="AG8" s="9"/>
      <c r="AH8" s="9"/>
      <c r="AI8" s="9"/>
      <c r="AJ8" s="9"/>
      <c r="AK8" s="32"/>
      <c r="AL8" s="63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64"/>
      <c r="BF8" s="37"/>
      <c r="BG8" s="37"/>
      <c r="BH8" s="37"/>
      <c r="BI8" s="41"/>
      <c r="BJ8" s="64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4"/>
      <c r="CA8" s="37"/>
      <c r="CB8" s="100"/>
      <c r="CC8" s="9"/>
      <c r="CD8" s="9"/>
      <c r="CE8" s="9"/>
      <c r="CF8" s="9"/>
      <c r="CG8" s="32"/>
      <c r="CH8" s="63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32"/>
    </row>
    <row r="9" spans="1:104" ht="27" x14ac:dyDescent="0.25">
      <c r="B9" s="66">
        <f t="shared" ref="B9:B47" si="0">B8+1</f>
        <v>3</v>
      </c>
      <c r="C9" s="8" t="s">
        <v>9</v>
      </c>
      <c r="D9" s="17"/>
      <c r="E9" s="17"/>
      <c r="F9" s="11" t="s">
        <v>7</v>
      </c>
      <c r="G9" s="22"/>
      <c r="H9" s="27"/>
      <c r="I9" s="31"/>
      <c r="J9" s="9"/>
      <c r="K9" s="9"/>
      <c r="L9" s="9"/>
      <c r="M9" s="39"/>
      <c r="N9" s="3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39"/>
      <c r="AG9" s="9"/>
      <c r="AH9" s="9"/>
      <c r="AI9" s="9"/>
      <c r="AJ9" s="9"/>
      <c r="AK9" s="32"/>
      <c r="AL9" s="63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64"/>
      <c r="BF9" s="37"/>
      <c r="BG9" s="37"/>
      <c r="BH9" s="37"/>
      <c r="BI9" s="41"/>
      <c r="BJ9" s="64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4"/>
      <c r="CA9" s="37"/>
      <c r="CB9" s="100"/>
      <c r="CC9" s="9"/>
      <c r="CD9" s="9"/>
      <c r="CE9" s="9"/>
      <c r="CF9" s="9"/>
      <c r="CG9" s="32"/>
      <c r="CH9" s="63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32"/>
    </row>
    <row r="10" spans="1:104" ht="27" x14ac:dyDescent="0.25">
      <c r="B10" s="66">
        <f t="shared" si="0"/>
        <v>4</v>
      </c>
      <c r="C10" s="8" t="s">
        <v>10</v>
      </c>
      <c r="D10" s="17"/>
      <c r="E10" s="17"/>
      <c r="F10" s="11" t="s">
        <v>7</v>
      </c>
      <c r="G10" s="22"/>
      <c r="H10" s="27"/>
      <c r="I10" s="31"/>
      <c r="J10" s="9"/>
      <c r="K10" s="9"/>
      <c r="L10" s="9"/>
      <c r="M10" s="39"/>
      <c r="N10" s="3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39"/>
      <c r="AG10" s="9"/>
      <c r="AH10" s="9"/>
      <c r="AI10" s="9"/>
      <c r="AJ10" s="9"/>
      <c r="AK10" s="32"/>
      <c r="AL10" s="63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64"/>
      <c r="BF10" s="37"/>
      <c r="BG10" s="37"/>
      <c r="BH10" s="37"/>
      <c r="BI10" s="41"/>
      <c r="BJ10" s="64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4"/>
      <c r="CA10" s="37"/>
      <c r="CB10" s="100"/>
      <c r="CC10" s="9"/>
      <c r="CD10" s="9"/>
      <c r="CE10" s="9"/>
      <c r="CF10" s="9"/>
      <c r="CG10" s="32"/>
      <c r="CH10" s="63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32"/>
    </row>
    <row r="11" spans="1:104" x14ac:dyDescent="0.25">
      <c r="B11" s="66">
        <f t="shared" si="0"/>
        <v>5</v>
      </c>
      <c r="C11" s="8" t="s">
        <v>11</v>
      </c>
      <c r="D11" s="17"/>
      <c r="E11" s="17"/>
      <c r="F11" s="11" t="s">
        <v>7</v>
      </c>
      <c r="G11" s="22"/>
      <c r="H11" s="27"/>
      <c r="I11" s="31"/>
      <c r="J11" s="9"/>
      <c r="K11" s="9"/>
      <c r="L11" s="9"/>
      <c r="M11" s="39"/>
      <c r="N11" s="31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39"/>
      <c r="AG11" s="9"/>
      <c r="AH11" s="9"/>
      <c r="AI11" s="9"/>
      <c r="AJ11" s="9"/>
      <c r="AK11" s="32"/>
      <c r="AL11" s="63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64"/>
      <c r="BF11" s="37"/>
      <c r="BG11" s="37"/>
      <c r="BH11" s="37"/>
      <c r="BI11" s="41"/>
      <c r="BJ11" s="64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4"/>
      <c r="CA11" s="37"/>
      <c r="CB11" s="100"/>
      <c r="CC11" s="9"/>
      <c r="CD11" s="9"/>
      <c r="CE11" s="9"/>
      <c r="CF11" s="9"/>
      <c r="CG11" s="32"/>
      <c r="CH11" s="63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32"/>
    </row>
    <row r="12" spans="1:104" x14ac:dyDescent="0.25">
      <c r="B12" s="66">
        <f t="shared" si="0"/>
        <v>6</v>
      </c>
      <c r="C12" s="8" t="s">
        <v>12</v>
      </c>
      <c r="D12" s="17"/>
      <c r="E12" s="17"/>
      <c r="F12" s="11" t="s">
        <v>7</v>
      </c>
      <c r="G12" s="22"/>
      <c r="H12" s="27"/>
      <c r="I12" s="31"/>
      <c r="J12" s="9"/>
      <c r="K12" s="9"/>
      <c r="L12" s="9"/>
      <c r="M12" s="39"/>
      <c r="N12" s="31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39"/>
      <c r="AG12" s="9"/>
      <c r="AH12" s="9"/>
      <c r="AI12" s="9"/>
      <c r="AJ12" s="9"/>
      <c r="AK12" s="32"/>
      <c r="AL12" s="63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64"/>
      <c r="BF12" s="37"/>
      <c r="BG12" s="37"/>
      <c r="BH12" s="37"/>
      <c r="BI12" s="41"/>
      <c r="BJ12" s="64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4"/>
      <c r="CA12" s="37"/>
      <c r="CB12" s="100"/>
      <c r="CC12" s="9"/>
      <c r="CD12" s="9"/>
      <c r="CE12" s="9"/>
      <c r="CF12" s="9"/>
      <c r="CG12" s="32"/>
      <c r="CH12" s="63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32"/>
    </row>
    <row r="13" spans="1:104" x14ac:dyDescent="0.25">
      <c r="B13" s="66">
        <f t="shared" si="0"/>
        <v>7</v>
      </c>
      <c r="C13" s="8" t="s">
        <v>57</v>
      </c>
      <c r="D13" s="17"/>
      <c r="E13" s="17"/>
      <c r="F13" s="11" t="s">
        <v>7</v>
      </c>
      <c r="G13" s="22"/>
      <c r="H13" s="27"/>
      <c r="I13" s="31"/>
      <c r="J13" s="9"/>
      <c r="K13" s="9"/>
      <c r="L13" s="9"/>
      <c r="M13" s="39"/>
      <c r="N13" s="31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39"/>
      <c r="AG13" s="9"/>
      <c r="AH13" s="9"/>
      <c r="AI13" s="9"/>
      <c r="AJ13" s="9"/>
      <c r="AK13" s="32"/>
      <c r="AL13" s="63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64"/>
      <c r="BF13" s="37"/>
      <c r="BG13" s="37"/>
      <c r="BH13" s="37"/>
      <c r="BI13" s="41"/>
      <c r="BJ13" s="64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4"/>
      <c r="CA13" s="37"/>
      <c r="CB13" s="100"/>
      <c r="CC13" s="9"/>
      <c r="CD13" s="9"/>
      <c r="CE13" s="9"/>
      <c r="CF13" s="9"/>
      <c r="CG13" s="32"/>
      <c r="CH13" s="63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32"/>
    </row>
    <row r="14" spans="1:104" x14ac:dyDescent="0.25">
      <c r="B14" s="66">
        <f t="shared" si="0"/>
        <v>8</v>
      </c>
      <c r="C14" s="8" t="s">
        <v>31</v>
      </c>
      <c r="D14" s="18">
        <v>2</v>
      </c>
      <c r="E14" s="17"/>
      <c r="F14" s="11" t="s">
        <v>52</v>
      </c>
      <c r="G14" s="23"/>
      <c r="H14" s="27"/>
      <c r="I14" s="31"/>
      <c r="J14" s="9"/>
      <c r="K14" s="9"/>
      <c r="L14" s="9"/>
      <c r="M14" s="39"/>
      <c r="N14" s="36"/>
      <c r="O14" s="10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39"/>
      <c r="AG14" s="9"/>
      <c r="AH14" s="9"/>
      <c r="AI14" s="9"/>
      <c r="AJ14" s="9"/>
      <c r="AK14" s="32"/>
      <c r="AL14" s="63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64"/>
      <c r="BF14" s="37"/>
      <c r="BG14" s="37"/>
      <c r="BH14" s="37"/>
      <c r="BI14" s="41"/>
      <c r="BJ14" s="64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4"/>
      <c r="CA14" s="37"/>
      <c r="CB14" s="100"/>
      <c r="CC14" s="9"/>
      <c r="CD14" s="9"/>
      <c r="CE14" s="9"/>
      <c r="CF14" s="9"/>
      <c r="CG14" s="32"/>
      <c r="CH14" s="63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32"/>
    </row>
    <row r="15" spans="1:104" ht="27" x14ac:dyDescent="0.25">
      <c r="B15" s="66">
        <f t="shared" si="0"/>
        <v>9</v>
      </c>
      <c r="C15" s="8" t="s">
        <v>32</v>
      </c>
      <c r="D15" s="18"/>
      <c r="E15" s="17"/>
      <c r="F15" s="11" t="s">
        <v>7</v>
      </c>
      <c r="G15" s="22"/>
      <c r="H15" s="27"/>
      <c r="I15" s="31"/>
      <c r="J15" s="9"/>
      <c r="K15" s="9"/>
      <c r="L15" s="9"/>
      <c r="M15" s="39"/>
      <c r="N15" s="31"/>
      <c r="O15" s="9"/>
      <c r="P15" s="69"/>
      <c r="Q15" s="69"/>
      <c r="R15" s="69"/>
      <c r="S15" s="69"/>
      <c r="T15" s="69"/>
      <c r="U15" s="6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39"/>
      <c r="AG15" s="9"/>
      <c r="AH15" s="9"/>
      <c r="AI15" s="9"/>
      <c r="AJ15" s="9"/>
      <c r="AK15" s="32"/>
      <c r="AL15" s="63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64"/>
      <c r="BF15" s="37"/>
      <c r="BG15" s="37"/>
      <c r="BH15" s="37"/>
      <c r="BI15" s="41"/>
      <c r="BJ15" s="64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4"/>
      <c r="CA15" s="37"/>
      <c r="CB15" s="100"/>
      <c r="CC15" s="9"/>
      <c r="CD15" s="9"/>
      <c r="CE15" s="9"/>
      <c r="CF15" s="9"/>
      <c r="CG15" s="32"/>
      <c r="CH15" s="63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32"/>
    </row>
    <row r="16" spans="1:104" ht="40.5" x14ac:dyDescent="0.25">
      <c r="B16" s="66">
        <f t="shared" si="0"/>
        <v>10</v>
      </c>
      <c r="C16" s="8" t="s">
        <v>42</v>
      </c>
      <c r="D16" s="18"/>
      <c r="E16" s="17"/>
      <c r="F16" s="11" t="s">
        <v>7</v>
      </c>
      <c r="G16" s="22"/>
      <c r="H16" s="27"/>
      <c r="I16" s="31"/>
      <c r="J16" s="9"/>
      <c r="K16" s="9"/>
      <c r="L16" s="9"/>
      <c r="M16" s="39"/>
      <c r="N16" s="31"/>
      <c r="O16" s="9"/>
      <c r="P16" s="70"/>
      <c r="Q16" s="74"/>
      <c r="R16" s="69"/>
      <c r="S16" s="69"/>
      <c r="T16" s="69"/>
      <c r="U16" s="6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39"/>
      <c r="AG16" s="9"/>
      <c r="AH16" s="9"/>
      <c r="AI16" s="9"/>
      <c r="AJ16" s="9"/>
      <c r="AK16" s="32"/>
      <c r="AL16" s="63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64"/>
      <c r="BF16" s="37"/>
      <c r="BG16" s="37"/>
      <c r="BH16" s="37"/>
      <c r="BI16" s="41"/>
      <c r="BJ16" s="64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4"/>
      <c r="CA16" s="37"/>
      <c r="CB16" s="100"/>
      <c r="CC16" s="9"/>
      <c r="CD16" s="9"/>
      <c r="CE16" s="9"/>
      <c r="CF16" s="9"/>
      <c r="CG16" s="32"/>
      <c r="CH16" s="63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32"/>
    </row>
    <row r="17" spans="1:104" ht="27" x14ac:dyDescent="0.25">
      <c r="B17" s="66">
        <f t="shared" si="0"/>
        <v>11</v>
      </c>
      <c r="C17" s="8" t="s">
        <v>33</v>
      </c>
      <c r="D17" s="18">
        <v>2</v>
      </c>
      <c r="E17" s="17"/>
      <c r="F17" s="11" t="s">
        <v>52</v>
      </c>
      <c r="G17" s="22"/>
      <c r="H17" s="27"/>
      <c r="I17" s="31"/>
      <c r="J17" s="9"/>
      <c r="K17" s="9"/>
      <c r="L17" s="9"/>
      <c r="M17" s="39"/>
      <c r="N17" s="36"/>
      <c r="O17" s="10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39"/>
      <c r="AG17" s="9"/>
      <c r="AH17" s="9"/>
      <c r="AI17" s="9"/>
      <c r="AJ17" s="9"/>
      <c r="AK17" s="32"/>
      <c r="AL17" s="63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64"/>
      <c r="BF17" s="37"/>
      <c r="BG17" s="37"/>
      <c r="BH17" s="37"/>
      <c r="BI17" s="41"/>
      <c r="BJ17" s="64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4"/>
      <c r="CA17" s="37"/>
      <c r="CB17" s="100"/>
      <c r="CC17" s="9"/>
      <c r="CD17" s="9"/>
      <c r="CE17" s="9"/>
      <c r="CF17" s="9"/>
      <c r="CG17" s="32"/>
      <c r="CH17" s="63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32"/>
    </row>
    <row r="18" spans="1:104" ht="54.75" thickBot="1" x14ac:dyDescent="0.3">
      <c r="B18" s="66">
        <f t="shared" si="0"/>
        <v>12</v>
      </c>
      <c r="C18" s="8" t="s">
        <v>34</v>
      </c>
      <c r="D18" s="18"/>
      <c r="E18" s="17"/>
      <c r="F18" s="12" t="s">
        <v>55</v>
      </c>
      <c r="G18" s="23" t="s">
        <v>51</v>
      </c>
      <c r="H18" s="27"/>
      <c r="I18" s="31"/>
      <c r="J18" s="9"/>
      <c r="K18" s="9"/>
      <c r="L18" s="9"/>
      <c r="M18" s="39"/>
      <c r="N18" s="31"/>
      <c r="O18" s="9"/>
      <c r="P18" s="69"/>
      <c r="Q18" s="69"/>
      <c r="R18" s="69"/>
      <c r="S18" s="6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39"/>
      <c r="AG18" s="9"/>
      <c r="AH18" s="9"/>
      <c r="AI18" s="9"/>
      <c r="AJ18" s="9"/>
      <c r="AK18" s="32"/>
      <c r="AL18" s="63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64"/>
      <c r="BF18" s="37"/>
      <c r="BG18" s="37"/>
      <c r="BH18" s="37"/>
      <c r="BI18" s="41"/>
      <c r="BJ18" s="64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4"/>
      <c r="CA18" s="37"/>
      <c r="CB18" s="100"/>
      <c r="CC18" s="9"/>
      <c r="CD18" s="9"/>
      <c r="CE18" s="9"/>
      <c r="CF18" s="9"/>
      <c r="CG18" s="32"/>
      <c r="CH18" s="63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32"/>
    </row>
    <row r="19" spans="1:104" ht="27" x14ac:dyDescent="0.25">
      <c r="A19" s="122" t="s">
        <v>44</v>
      </c>
      <c r="B19" s="67">
        <f t="shared" si="0"/>
        <v>13</v>
      </c>
      <c r="C19" s="8" t="s">
        <v>35</v>
      </c>
      <c r="D19" s="19">
        <v>3</v>
      </c>
      <c r="E19" s="17"/>
      <c r="F19" s="12" t="s">
        <v>52</v>
      </c>
      <c r="G19" s="23"/>
      <c r="H19" s="27"/>
      <c r="I19" s="31"/>
      <c r="J19" s="9"/>
      <c r="K19" s="9"/>
      <c r="L19" s="9"/>
      <c r="M19" s="39"/>
      <c r="N19" s="31"/>
      <c r="O19" s="9"/>
      <c r="P19" s="10"/>
      <c r="Q19" s="10"/>
      <c r="R19" s="10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39"/>
      <c r="AG19" s="9"/>
      <c r="AH19" s="9"/>
      <c r="AI19" s="9"/>
      <c r="AJ19" s="9"/>
      <c r="AK19" s="32"/>
      <c r="AL19" s="63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64"/>
      <c r="BF19" s="37"/>
      <c r="BG19" s="37"/>
      <c r="BH19" s="37"/>
      <c r="BI19" s="41"/>
      <c r="BJ19" s="64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4"/>
      <c r="CA19" s="37"/>
      <c r="CB19" s="100"/>
      <c r="CC19" s="9"/>
      <c r="CD19" s="9"/>
      <c r="CE19" s="9"/>
      <c r="CF19" s="9"/>
      <c r="CG19" s="32"/>
      <c r="CH19" s="63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32"/>
    </row>
    <row r="20" spans="1:104" s="144" customFormat="1" ht="94.5" x14ac:dyDescent="0.25">
      <c r="A20" s="123"/>
      <c r="B20" s="130">
        <f>B19+1</f>
        <v>14</v>
      </c>
      <c r="C20" s="131" t="s">
        <v>50</v>
      </c>
      <c r="D20" s="132">
        <v>3</v>
      </c>
      <c r="E20" s="133"/>
      <c r="F20" s="134" t="s">
        <v>52</v>
      </c>
      <c r="G20" s="135"/>
      <c r="H20" s="136"/>
      <c r="I20" s="137"/>
      <c r="J20" s="138"/>
      <c r="K20" s="138"/>
      <c r="L20" s="138"/>
      <c r="M20" s="139"/>
      <c r="N20" s="137"/>
      <c r="O20" s="138"/>
      <c r="P20" s="140"/>
      <c r="Q20" s="140"/>
      <c r="R20" s="140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9"/>
      <c r="AG20" s="138"/>
      <c r="AH20" s="138"/>
      <c r="AI20" s="138"/>
      <c r="AJ20" s="138"/>
      <c r="AK20" s="141"/>
      <c r="AL20" s="142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42"/>
      <c r="BF20" s="138"/>
      <c r="BG20" s="138"/>
      <c r="BH20" s="138"/>
      <c r="BI20" s="141"/>
      <c r="BJ20" s="142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43"/>
      <c r="CA20" s="138"/>
      <c r="CB20" s="139"/>
      <c r="CC20" s="138"/>
      <c r="CD20" s="138"/>
      <c r="CE20" s="138"/>
      <c r="CF20" s="138"/>
      <c r="CG20" s="141"/>
      <c r="CH20" s="142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38"/>
      <c r="CX20" s="138"/>
      <c r="CY20" s="138"/>
      <c r="CZ20" s="141"/>
    </row>
    <row r="21" spans="1:104" ht="27" x14ac:dyDescent="0.25">
      <c r="A21" s="124"/>
      <c r="B21" s="67">
        <f>B20+1</f>
        <v>15</v>
      </c>
      <c r="C21" s="8" t="s">
        <v>45</v>
      </c>
      <c r="D21" s="19">
        <v>5</v>
      </c>
      <c r="E21" s="17"/>
      <c r="F21" s="11" t="s">
        <v>52</v>
      </c>
      <c r="G21" s="23"/>
      <c r="H21" s="28"/>
      <c r="I21" s="31"/>
      <c r="J21" s="9"/>
      <c r="K21" s="9"/>
      <c r="L21" s="9"/>
      <c r="M21" s="39"/>
      <c r="N21" s="31"/>
      <c r="O21" s="9"/>
      <c r="P21" s="9"/>
      <c r="Q21" s="9"/>
      <c r="R21" s="9"/>
      <c r="S21" s="10"/>
      <c r="T21" s="10"/>
      <c r="U21" s="10"/>
      <c r="V21" s="10"/>
      <c r="W21" s="10"/>
      <c r="X21" s="9"/>
      <c r="Y21" s="9"/>
      <c r="Z21" s="9"/>
      <c r="AA21" s="9"/>
      <c r="AB21" s="9"/>
      <c r="AC21" s="9"/>
      <c r="AD21" s="9"/>
      <c r="AE21" s="9"/>
      <c r="AF21" s="39"/>
      <c r="AG21" s="9"/>
      <c r="AH21" s="9"/>
      <c r="AI21" s="9"/>
      <c r="AJ21" s="9"/>
      <c r="AK21" s="32"/>
      <c r="AL21" s="63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64"/>
      <c r="BF21" s="37"/>
      <c r="BG21" s="37"/>
      <c r="BH21" s="37"/>
      <c r="BI21" s="41"/>
      <c r="BJ21" s="64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4"/>
      <c r="CA21" s="37"/>
      <c r="CB21" s="100"/>
      <c r="CC21" s="9"/>
      <c r="CD21" s="9"/>
      <c r="CE21" s="9"/>
      <c r="CF21" s="9"/>
      <c r="CG21" s="32"/>
      <c r="CH21" s="63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32"/>
    </row>
    <row r="22" spans="1:104" ht="27" x14ac:dyDescent="0.25">
      <c r="A22" s="124"/>
      <c r="B22" s="67">
        <f>B21+1</f>
        <v>16</v>
      </c>
      <c r="C22" s="8" t="s">
        <v>27</v>
      </c>
      <c r="D22" s="20"/>
      <c r="E22" s="17"/>
      <c r="F22" s="11" t="s">
        <v>7</v>
      </c>
      <c r="G22" s="22"/>
      <c r="H22" s="28"/>
      <c r="I22" s="31"/>
      <c r="J22" s="9"/>
      <c r="K22" s="9"/>
      <c r="L22" s="9"/>
      <c r="M22" s="39"/>
      <c r="N22" s="31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69"/>
      <c r="AA22" s="69"/>
      <c r="AB22" s="69"/>
      <c r="AC22" s="69"/>
      <c r="AD22" s="9"/>
      <c r="AE22" s="9"/>
      <c r="AF22" s="39"/>
      <c r="AG22" s="9"/>
      <c r="AH22" s="9"/>
      <c r="AI22" s="9"/>
      <c r="AJ22" s="9"/>
      <c r="AK22" s="32"/>
      <c r="AL22" s="63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63"/>
      <c r="BF22" s="9"/>
      <c r="BG22" s="37"/>
      <c r="BH22" s="37"/>
      <c r="BI22" s="41"/>
      <c r="BJ22" s="64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100"/>
      <c r="CC22" s="9"/>
      <c r="CD22" s="9"/>
      <c r="CE22" s="9"/>
      <c r="CF22" s="9"/>
      <c r="CG22" s="32"/>
      <c r="CH22" s="63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32"/>
    </row>
    <row r="23" spans="1:104" ht="40.5" x14ac:dyDescent="0.25">
      <c r="A23" s="124"/>
      <c r="B23" s="67">
        <f t="shared" si="0"/>
        <v>17</v>
      </c>
      <c r="C23" s="8" t="s">
        <v>43</v>
      </c>
      <c r="D23" s="20"/>
      <c r="E23" s="17"/>
      <c r="F23" s="11" t="s">
        <v>7</v>
      </c>
      <c r="G23" s="23"/>
      <c r="H23" s="28"/>
      <c r="I23" s="31"/>
      <c r="J23" s="9"/>
      <c r="K23" s="9"/>
      <c r="L23" s="9"/>
      <c r="M23" s="39"/>
      <c r="N23" s="31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69"/>
      <c r="AA23" s="69"/>
      <c r="AB23" s="69"/>
      <c r="AC23" s="69"/>
      <c r="AD23" s="9"/>
      <c r="AE23" s="9"/>
      <c r="AF23" s="39"/>
      <c r="AG23" s="9"/>
      <c r="AH23" s="9"/>
      <c r="AI23" s="9"/>
      <c r="AJ23" s="9"/>
      <c r="AK23" s="32"/>
      <c r="AL23" s="63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63"/>
      <c r="BF23" s="9"/>
      <c r="BG23" s="37"/>
      <c r="BH23" s="37"/>
      <c r="BI23" s="41"/>
      <c r="BJ23" s="64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100"/>
      <c r="CC23" s="9"/>
      <c r="CD23" s="9"/>
      <c r="CE23" s="9"/>
      <c r="CF23" s="9"/>
      <c r="CG23" s="32"/>
      <c r="CH23" s="63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32"/>
    </row>
    <row r="24" spans="1:104" x14ac:dyDescent="0.25">
      <c r="A24" s="124"/>
      <c r="B24" s="67">
        <f t="shared" si="0"/>
        <v>18</v>
      </c>
      <c r="C24" s="8" t="s">
        <v>36</v>
      </c>
      <c r="D24" s="20"/>
      <c r="E24" s="17"/>
      <c r="F24" s="11" t="s">
        <v>7</v>
      </c>
      <c r="G24" s="22"/>
      <c r="H24" s="28"/>
      <c r="I24" s="31"/>
      <c r="J24" s="9"/>
      <c r="K24" s="9"/>
      <c r="L24" s="9"/>
      <c r="M24" s="39"/>
      <c r="N24" s="31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69"/>
      <c r="AA24" s="69"/>
      <c r="AB24" s="69"/>
      <c r="AC24" s="69"/>
      <c r="AD24" s="9"/>
      <c r="AE24" s="9"/>
      <c r="AF24" s="39"/>
      <c r="AG24" s="9"/>
      <c r="AH24" s="9"/>
      <c r="AI24" s="9"/>
      <c r="AJ24" s="9"/>
      <c r="AK24" s="32"/>
      <c r="AL24" s="63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63"/>
      <c r="BF24" s="9"/>
      <c r="BG24" s="37"/>
      <c r="BH24" s="37"/>
      <c r="BI24" s="41"/>
      <c r="BJ24" s="64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100"/>
      <c r="CC24" s="9"/>
      <c r="CD24" s="9"/>
      <c r="CE24" s="9"/>
      <c r="CF24" s="9"/>
      <c r="CG24" s="32"/>
      <c r="CH24" s="63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32"/>
    </row>
    <row r="25" spans="1:104" ht="40.5" x14ac:dyDescent="0.25">
      <c r="A25" s="124"/>
      <c r="B25" s="67">
        <f t="shared" si="0"/>
        <v>19</v>
      </c>
      <c r="C25" s="8" t="s">
        <v>28</v>
      </c>
      <c r="D25" s="20"/>
      <c r="E25" s="17"/>
      <c r="F25" s="11" t="s">
        <v>7</v>
      </c>
      <c r="G25" s="22"/>
      <c r="H25" s="27"/>
      <c r="I25" s="31"/>
      <c r="J25" s="9"/>
      <c r="K25" s="9"/>
      <c r="L25" s="9"/>
      <c r="M25" s="39"/>
      <c r="N25" s="31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69"/>
      <c r="AE25" s="69"/>
      <c r="AF25" s="88"/>
      <c r="AG25" s="69"/>
      <c r="AH25" s="69"/>
      <c r="AI25" s="69"/>
      <c r="AJ25" s="69"/>
      <c r="AK25" s="71"/>
      <c r="AL25" s="72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72"/>
      <c r="BF25" s="69"/>
      <c r="BG25" s="73"/>
      <c r="BH25" s="73"/>
      <c r="BI25" s="87"/>
      <c r="BJ25" s="85"/>
      <c r="BK25" s="73"/>
      <c r="BL25" s="73"/>
      <c r="BM25" s="73"/>
      <c r="BN25" s="73"/>
      <c r="BO25" s="73"/>
      <c r="BP25" s="73"/>
      <c r="BQ25" s="73"/>
      <c r="BR25" s="73"/>
      <c r="BS25" s="73"/>
      <c r="BT25" s="37"/>
      <c r="BU25" s="37"/>
      <c r="BV25" s="37"/>
      <c r="BW25" s="37"/>
      <c r="BX25" s="37"/>
      <c r="BY25" s="37"/>
      <c r="BZ25" s="37"/>
      <c r="CA25" s="37"/>
      <c r="CB25" s="100"/>
      <c r="CC25" s="9"/>
      <c r="CD25" s="9"/>
      <c r="CE25" s="9"/>
      <c r="CF25" s="9"/>
      <c r="CG25" s="32"/>
      <c r="CH25" s="63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32"/>
    </row>
    <row r="26" spans="1:104" ht="40.5" x14ac:dyDescent="0.25">
      <c r="A26" s="124"/>
      <c r="B26" s="67">
        <f t="shared" si="0"/>
        <v>20</v>
      </c>
      <c r="C26" s="8" t="s">
        <v>29</v>
      </c>
      <c r="D26" s="20"/>
      <c r="E26" s="17"/>
      <c r="F26" s="11" t="s">
        <v>7</v>
      </c>
      <c r="G26" s="23" t="s">
        <v>56</v>
      </c>
      <c r="H26" s="28"/>
      <c r="I26" s="31"/>
      <c r="J26" s="9"/>
      <c r="K26" s="9"/>
      <c r="L26" s="9"/>
      <c r="M26" s="39"/>
      <c r="N26" s="31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69"/>
      <c r="AE26" s="69"/>
      <c r="AF26" s="89"/>
      <c r="AG26" s="90"/>
      <c r="AH26" s="69"/>
      <c r="AI26" s="69"/>
      <c r="AJ26" s="69"/>
      <c r="AK26" s="71"/>
      <c r="AL26" s="72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72"/>
      <c r="BF26" s="69"/>
      <c r="BG26" s="73"/>
      <c r="BH26" s="73"/>
      <c r="BI26" s="87"/>
      <c r="BJ26" s="85"/>
      <c r="BK26" s="73"/>
      <c r="BL26" s="73"/>
      <c r="BM26" s="73"/>
      <c r="BN26" s="73"/>
      <c r="BO26" s="73"/>
      <c r="BP26" s="73"/>
      <c r="BQ26" s="73"/>
      <c r="BR26" s="73"/>
      <c r="BS26" s="73"/>
      <c r="BT26" s="37"/>
      <c r="BU26" s="37"/>
      <c r="BV26" s="37"/>
      <c r="BW26" s="37"/>
      <c r="BX26" s="37"/>
      <c r="BY26" s="37"/>
      <c r="BZ26" s="37"/>
      <c r="CA26" s="37"/>
      <c r="CB26" s="100"/>
      <c r="CC26" s="9"/>
      <c r="CD26" s="9"/>
      <c r="CE26" s="9"/>
      <c r="CF26" s="9"/>
      <c r="CG26" s="32"/>
      <c r="CH26" s="63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32"/>
    </row>
    <row r="27" spans="1:104" ht="40.5" x14ac:dyDescent="0.25">
      <c r="A27" s="124"/>
      <c r="B27" s="67">
        <f t="shared" si="0"/>
        <v>21</v>
      </c>
      <c r="C27" s="8" t="s">
        <v>13</v>
      </c>
      <c r="D27" s="20"/>
      <c r="E27" s="17"/>
      <c r="F27" s="11" t="s">
        <v>7</v>
      </c>
      <c r="G27" s="22"/>
      <c r="H27" s="28"/>
      <c r="I27" s="31"/>
      <c r="J27" s="9"/>
      <c r="K27" s="9"/>
      <c r="L27" s="9"/>
      <c r="M27" s="39"/>
      <c r="N27" s="31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69"/>
      <c r="AE27" s="69"/>
      <c r="AF27" s="88"/>
      <c r="AG27" s="69"/>
      <c r="AH27" s="69"/>
      <c r="AI27" s="69"/>
      <c r="AJ27" s="69"/>
      <c r="AK27" s="71"/>
      <c r="AL27" s="72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72"/>
      <c r="BF27" s="69"/>
      <c r="BG27" s="73"/>
      <c r="BH27" s="73"/>
      <c r="BI27" s="87"/>
      <c r="BJ27" s="85"/>
      <c r="BK27" s="73"/>
      <c r="BL27" s="73"/>
      <c r="BM27" s="73"/>
      <c r="BN27" s="73"/>
      <c r="BO27" s="73"/>
      <c r="BP27" s="73"/>
      <c r="BQ27" s="73"/>
      <c r="BR27" s="73"/>
      <c r="BS27" s="73"/>
      <c r="BT27" s="37"/>
      <c r="BU27" s="37"/>
      <c r="BV27" s="37"/>
      <c r="BW27" s="37"/>
      <c r="BX27" s="37"/>
      <c r="BY27" s="37"/>
      <c r="BZ27" s="37"/>
      <c r="CA27" s="37"/>
      <c r="CB27" s="100"/>
      <c r="CC27" s="9"/>
      <c r="CD27" s="9"/>
      <c r="CE27" s="9"/>
      <c r="CF27" s="9"/>
      <c r="CG27" s="32"/>
      <c r="CH27" s="63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32"/>
    </row>
    <row r="28" spans="1:104" ht="27" x14ac:dyDescent="0.25">
      <c r="A28" s="124"/>
      <c r="B28" s="67">
        <f t="shared" si="0"/>
        <v>22</v>
      </c>
      <c r="C28" s="8" t="s">
        <v>14</v>
      </c>
      <c r="D28" s="20"/>
      <c r="E28" s="17"/>
      <c r="F28" s="11" t="s">
        <v>7</v>
      </c>
      <c r="G28" s="22"/>
      <c r="H28" s="27"/>
      <c r="I28" s="31"/>
      <c r="J28" s="9"/>
      <c r="K28" s="9"/>
      <c r="L28" s="9"/>
      <c r="M28" s="39"/>
      <c r="N28" s="31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69"/>
      <c r="AE28" s="69"/>
      <c r="AF28" s="88"/>
      <c r="AG28" s="69"/>
      <c r="AH28" s="69"/>
      <c r="AI28" s="69"/>
      <c r="AJ28" s="69"/>
      <c r="AK28" s="71"/>
      <c r="AL28" s="72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72"/>
      <c r="BF28" s="69"/>
      <c r="BG28" s="73"/>
      <c r="BH28" s="73"/>
      <c r="BI28" s="87"/>
      <c r="BJ28" s="85"/>
      <c r="BK28" s="73"/>
      <c r="BL28" s="73"/>
      <c r="BM28" s="73"/>
      <c r="BN28" s="73"/>
      <c r="BO28" s="73"/>
      <c r="BP28" s="73"/>
      <c r="BQ28" s="73"/>
      <c r="BR28" s="73"/>
      <c r="BS28" s="73"/>
      <c r="BT28" s="37"/>
      <c r="BU28" s="37"/>
      <c r="BV28" s="37"/>
      <c r="BW28" s="37"/>
      <c r="BX28" s="37"/>
      <c r="BY28" s="37"/>
      <c r="BZ28" s="37"/>
      <c r="CA28" s="37"/>
      <c r="CB28" s="100"/>
      <c r="CC28" s="9"/>
      <c r="CD28" s="9"/>
      <c r="CE28" s="9"/>
      <c r="CF28" s="9"/>
      <c r="CG28" s="32"/>
      <c r="CH28" s="63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32"/>
    </row>
    <row r="29" spans="1:104" x14ac:dyDescent="0.25">
      <c r="A29" s="124"/>
      <c r="B29" s="67">
        <f t="shared" si="0"/>
        <v>23</v>
      </c>
      <c r="C29" s="8" t="s">
        <v>15</v>
      </c>
      <c r="D29" s="20"/>
      <c r="E29" s="21"/>
      <c r="F29" s="13" t="s">
        <v>7</v>
      </c>
      <c r="G29" s="22"/>
      <c r="H29" s="27"/>
      <c r="I29" s="31"/>
      <c r="J29" s="9"/>
      <c r="K29" s="9"/>
      <c r="L29" s="9"/>
      <c r="M29" s="39"/>
      <c r="N29" s="31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69"/>
      <c r="AE29" s="69"/>
      <c r="AF29" s="88"/>
      <c r="AG29" s="69"/>
      <c r="AH29" s="69"/>
      <c r="AI29" s="69"/>
      <c r="AJ29" s="69"/>
      <c r="AK29" s="71"/>
      <c r="AL29" s="72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72"/>
      <c r="BF29" s="69"/>
      <c r="BG29" s="73"/>
      <c r="BH29" s="73"/>
      <c r="BI29" s="87"/>
      <c r="BJ29" s="85"/>
      <c r="BK29" s="73"/>
      <c r="BL29" s="73"/>
      <c r="BM29" s="73"/>
      <c r="BN29" s="73"/>
      <c r="BO29" s="73"/>
      <c r="BP29" s="73"/>
      <c r="BQ29" s="73"/>
      <c r="BR29" s="73"/>
      <c r="BS29" s="73"/>
      <c r="BT29" s="37"/>
      <c r="BU29" s="37"/>
      <c r="BV29" s="37"/>
      <c r="BW29" s="37"/>
      <c r="BX29" s="37"/>
      <c r="BY29" s="37"/>
      <c r="BZ29" s="37"/>
      <c r="CA29" s="37"/>
      <c r="CB29" s="100"/>
      <c r="CC29" s="9"/>
      <c r="CD29" s="9"/>
      <c r="CE29" s="9"/>
      <c r="CF29" s="9"/>
      <c r="CG29" s="32"/>
      <c r="CH29" s="63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32"/>
    </row>
    <row r="30" spans="1:104" x14ac:dyDescent="0.25">
      <c r="A30" s="124"/>
      <c r="B30" s="67">
        <f t="shared" si="0"/>
        <v>24</v>
      </c>
      <c r="C30" s="8" t="s">
        <v>16</v>
      </c>
      <c r="D30" s="20"/>
      <c r="E30" s="17"/>
      <c r="F30" s="14" t="s">
        <v>7</v>
      </c>
      <c r="G30" s="24"/>
      <c r="H30" s="27"/>
      <c r="I30" s="31"/>
      <c r="J30" s="9"/>
      <c r="K30" s="9"/>
      <c r="L30" s="9"/>
      <c r="M30" s="39"/>
      <c r="N30" s="31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69"/>
      <c r="AE30" s="69"/>
      <c r="AF30" s="88"/>
      <c r="AG30" s="69"/>
      <c r="AH30" s="69"/>
      <c r="AI30" s="69"/>
      <c r="AJ30" s="69"/>
      <c r="AK30" s="71"/>
      <c r="AL30" s="72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72"/>
      <c r="BF30" s="69"/>
      <c r="BG30" s="73"/>
      <c r="BH30" s="73"/>
      <c r="BI30" s="87"/>
      <c r="BJ30" s="85"/>
      <c r="BK30" s="73"/>
      <c r="BL30" s="73"/>
      <c r="BM30" s="73"/>
      <c r="BN30" s="73"/>
      <c r="BO30" s="73"/>
      <c r="BP30" s="73"/>
      <c r="BQ30" s="73"/>
      <c r="BR30" s="73"/>
      <c r="BS30" s="73"/>
      <c r="BT30" s="37"/>
      <c r="BU30" s="37"/>
      <c r="BV30" s="37"/>
      <c r="BW30" s="37"/>
      <c r="BX30" s="37"/>
      <c r="BY30" s="37"/>
      <c r="BZ30" s="37"/>
      <c r="CA30" s="37"/>
      <c r="CB30" s="100"/>
      <c r="CC30" s="9"/>
      <c r="CD30" s="9"/>
      <c r="CE30" s="9"/>
      <c r="CF30" s="9"/>
      <c r="CG30" s="32"/>
      <c r="CH30" s="63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32"/>
    </row>
    <row r="31" spans="1:104" x14ac:dyDescent="0.25">
      <c r="A31" s="124"/>
      <c r="B31" s="67">
        <f t="shared" si="0"/>
        <v>25</v>
      </c>
      <c r="C31" s="8" t="s">
        <v>17</v>
      </c>
      <c r="D31" s="20"/>
      <c r="E31" s="17"/>
      <c r="F31" s="15" t="s">
        <v>7</v>
      </c>
      <c r="G31" s="25"/>
      <c r="H31" s="29"/>
      <c r="I31" s="31"/>
      <c r="J31" s="9"/>
      <c r="K31" s="9"/>
      <c r="L31" s="9"/>
      <c r="M31" s="39"/>
      <c r="N31" s="31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69"/>
      <c r="AE31" s="69"/>
      <c r="AF31" s="88"/>
      <c r="AG31" s="69"/>
      <c r="AH31" s="69"/>
      <c r="AI31" s="69"/>
      <c r="AJ31" s="69"/>
      <c r="AK31" s="71"/>
      <c r="AL31" s="72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72"/>
      <c r="BF31" s="69"/>
      <c r="BG31" s="73"/>
      <c r="BH31" s="73"/>
      <c r="BI31" s="87"/>
      <c r="BJ31" s="85"/>
      <c r="BK31" s="73"/>
      <c r="BL31" s="73"/>
      <c r="BM31" s="73"/>
      <c r="BN31" s="73"/>
      <c r="BO31" s="73"/>
      <c r="BP31" s="73"/>
      <c r="BQ31" s="73"/>
      <c r="BR31" s="73"/>
      <c r="BS31" s="73"/>
      <c r="BT31" s="37"/>
      <c r="BU31" s="37"/>
      <c r="BV31" s="37"/>
      <c r="BW31" s="37"/>
      <c r="BX31" s="37"/>
      <c r="BY31" s="37"/>
      <c r="BZ31" s="37"/>
      <c r="CA31" s="37"/>
      <c r="CB31" s="100"/>
      <c r="CC31" s="9"/>
      <c r="CD31" s="9"/>
      <c r="CE31" s="9"/>
      <c r="CF31" s="9"/>
      <c r="CG31" s="32"/>
      <c r="CH31" s="63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32"/>
    </row>
    <row r="32" spans="1:104" x14ac:dyDescent="0.25">
      <c r="A32" s="124"/>
      <c r="B32" s="67">
        <f t="shared" si="0"/>
        <v>26</v>
      </c>
      <c r="C32" s="8" t="s">
        <v>18</v>
      </c>
      <c r="D32" s="20"/>
      <c r="E32" s="17"/>
      <c r="F32" s="16" t="s">
        <v>7</v>
      </c>
      <c r="G32" s="25"/>
      <c r="H32" s="30"/>
      <c r="I32" s="31"/>
      <c r="J32" s="9"/>
      <c r="K32" s="9"/>
      <c r="L32" s="9"/>
      <c r="M32" s="39"/>
      <c r="N32" s="31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69"/>
      <c r="AE32" s="69"/>
      <c r="AF32" s="88"/>
      <c r="AG32" s="69"/>
      <c r="AH32" s="69"/>
      <c r="AI32" s="69"/>
      <c r="AJ32" s="69"/>
      <c r="AK32" s="71"/>
      <c r="AL32" s="72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72"/>
      <c r="BF32" s="69"/>
      <c r="BG32" s="73"/>
      <c r="BH32" s="73"/>
      <c r="BI32" s="87"/>
      <c r="BJ32" s="85"/>
      <c r="BK32" s="73"/>
      <c r="BL32" s="73"/>
      <c r="BM32" s="73"/>
      <c r="BN32" s="73"/>
      <c r="BO32" s="73"/>
      <c r="BP32" s="73"/>
      <c r="BQ32" s="73"/>
      <c r="BR32" s="73"/>
      <c r="BS32" s="73"/>
      <c r="BT32" s="37"/>
      <c r="BU32" s="37"/>
      <c r="BV32" s="37"/>
      <c r="BW32" s="37"/>
      <c r="BX32" s="37"/>
      <c r="BY32" s="37"/>
      <c r="BZ32" s="37"/>
      <c r="CA32" s="37"/>
      <c r="CB32" s="100"/>
      <c r="CC32" s="9"/>
      <c r="CD32" s="9"/>
      <c r="CE32" s="9"/>
      <c r="CF32" s="9"/>
      <c r="CG32" s="32"/>
      <c r="CH32" s="63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32"/>
    </row>
    <row r="33" spans="1:104" x14ac:dyDescent="0.25">
      <c r="A33" s="124"/>
      <c r="B33" s="67">
        <f t="shared" si="0"/>
        <v>27</v>
      </c>
      <c r="C33" s="8" t="s">
        <v>25</v>
      </c>
      <c r="D33" s="20"/>
      <c r="E33" s="17"/>
      <c r="F33" s="16" t="s">
        <v>7</v>
      </c>
      <c r="G33" s="25"/>
      <c r="H33" s="30"/>
      <c r="I33" s="31"/>
      <c r="J33" s="9"/>
      <c r="K33" s="9"/>
      <c r="L33" s="9"/>
      <c r="M33" s="39"/>
      <c r="N33" s="31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69"/>
      <c r="AE33" s="69"/>
      <c r="AF33" s="88"/>
      <c r="AG33" s="69"/>
      <c r="AH33" s="69"/>
      <c r="AI33" s="69"/>
      <c r="AJ33" s="69"/>
      <c r="AK33" s="71"/>
      <c r="AL33" s="72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72"/>
      <c r="BF33" s="69"/>
      <c r="BG33" s="73"/>
      <c r="BH33" s="73"/>
      <c r="BI33" s="87"/>
      <c r="BJ33" s="85"/>
      <c r="BK33" s="73"/>
      <c r="BL33" s="73"/>
      <c r="BM33" s="73"/>
      <c r="BN33" s="73"/>
      <c r="BO33" s="73"/>
      <c r="BP33" s="73"/>
      <c r="BQ33" s="73"/>
      <c r="BR33" s="73"/>
      <c r="BS33" s="73"/>
      <c r="BT33" s="37"/>
      <c r="BU33" s="37"/>
      <c r="BV33" s="37"/>
      <c r="BW33" s="37"/>
      <c r="BX33" s="37"/>
      <c r="BY33" s="37"/>
      <c r="BZ33" s="37"/>
      <c r="CA33" s="37"/>
      <c r="CB33" s="100"/>
      <c r="CC33" s="9"/>
      <c r="CD33" s="9"/>
      <c r="CE33" s="9"/>
      <c r="CF33" s="9"/>
      <c r="CG33" s="32"/>
      <c r="CH33" s="63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32"/>
    </row>
    <row r="34" spans="1:104" x14ac:dyDescent="0.25">
      <c r="A34" s="124"/>
      <c r="B34" s="67">
        <f t="shared" si="0"/>
        <v>28</v>
      </c>
      <c r="C34" s="8" t="s">
        <v>18</v>
      </c>
      <c r="D34" s="20"/>
      <c r="E34" s="17"/>
      <c r="F34" s="16" t="s">
        <v>7</v>
      </c>
      <c r="G34" s="25"/>
      <c r="H34" s="30"/>
      <c r="I34" s="31"/>
      <c r="J34" s="9"/>
      <c r="K34" s="9"/>
      <c r="L34" s="9"/>
      <c r="M34" s="39"/>
      <c r="N34" s="31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69"/>
      <c r="AE34" s="69"/>
      <c r="AF34" s="88"/>
      <c r="AG34" s="69"/>
      <c r="AH34" s="69"/>
      <c r="AI34" s="69"/>
      <c r="AJ34" s="69"/>
      <c r="AK34" s="71"/>
      <c r="AL34" s="72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72"/>
      <c r="BF34" s="69"/>
      <c r="BG34" s="73"/>
      <c r="BH34" s="73"/>
      <c r="BI34" s="87"/>
      <c r="BJ34" s="85"/>
      <c r="BK34" s="73"/>
      <c r="BL34" s="73"/>
      <c r="BM34" s="73"/>
      <c r="BN34" s="73"/>
      <c r="BO34" s="73"/>
      <c r="BP34" s="73"/>
      <c r="BQ34" s="73"/>
      <c r="BR34" s="73"/>
      <c r="BS34" s="73"/>
      <c r="BT34" s="37"/>
      <c r="BU34" s="37"/>
      <c r="BV34" s="37"/>
      <c r="BW34" s="37"/>
      <c r="BX34" s="37"/>
      <c r="BY34" s="37"/>
      <c r="BZ34" s="37"/>
      <c r="CA34" s="37"/>
      <c r="CB34" s="100"/>
      <c r="CC34" s="9"/>
      <c r="CD34" s="9"/>
      <c r="CE34" s="9"/>
      <c r="CF34" s="9"/>
      <c r="CG34" s="32"/>
      <c r="CH34" s="63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32"/>
    </row>
    <row r="35" spans="1:104" ht="27" x14ac:dyDescent="0.25">
      <c r="A35" s="124"/>
      <c r="B35" s="67">
        <f t="shared" si="0"/>
        <v>29</v>
      </c>
      <c r="C35" s="8" t="s">
        <v>37</v>
      </c>
      <c r="D35" s="19">
        <v>2</v>
      </c>
      <c r="E35" s="17"/>
      <c r="F35" s="16" t="s">
        <v>52</v>
      </c>
      <c r="G35" s="25"/>
      <c r="H35" s="30"/>
      <c r="I35" s="31"/>
      <c r="J35" s="9"/>
      <c r="K35" s="9"/>
      <c r="L35" s="9"/>
      <c r="M35" s="39"/>
      <c r="N35" s="31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39"/>
      <c r="AG35" s="9"/>
      <c r="AH35" s="9"/>
      <c r="AI35" s="9"/>
      <c r="AJ35" s="9"/>
      <c r="AK35" s="32"/>
      <c r="AL35" s="63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63"/>
      <c r="BF35" s="9"/>
      <c r="BG35" s="37"/>
      <c r="BH35" s="37"/>
      <c r="BI35" s="41"/>
      <c r="BJ35" s="64"/>
      <c r="BK35" s="37"/>
      <c r="BL35" s="37"/>
      <c r="BM35" s="37"/>
      <c r="BN35" s="37"/>
      <c r="BO35" s="37"/>
      <c r="BP35" s="37"/>
      <c r="BQ35" s="37"/>
      <c r="BR35" s="38"/>
      <c r="BS35" s="38"/>
      <c r="BT35" s="37"/>
      <c r="BU35" s="37"/>
      <c r="BV35" s="37"/>
      <c r="BW35" s="37"/>
      <c r="BX35" s="37"/>
      <c r="BY35" s="37"/>
      <c r="BZ35" s="37"/>
      <c r="CA35" s="37"/>
      <c r="CB35" s="100"/>
      <c r="CC35" s="9"/>
      <c r="CD35" s="9"/>
      <c r="CE35" s="9"/>
      <c r="CF35" s="9"/>
      <c r="CG35" s="32"/>
      <c r="CH35" s="63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32"/>
    </row>
    <row r="36" spans="1:104" ht="27" x14ac:dyDescent="0.25">
      <c r="A36" s="124"/>
      <c r="B36" s="67">
        <f t="shared" si="0"/>
        <v>30</v>
      </c>
      <c r="C36" s="8" t="s">
        <v>38</v>
      </c>
      <c r="D36" s="19">
        <v>4</v>
      </c>
      <c r="E36" s="17"/>
      <c r="F36" s="16" t="s">
        <v>52</v>
      </c>
      <c r="G36" s="25"/>
      <c r="H36" s="30"/>
      <c r="I36" s="31"/>
      <c r="J36" s="9"/>
      <c r="K36" s="9"/>
      <c r="L36" s="9"/>
      <c r="M36" s="39"/>
      <c r="N36" s="31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39"/>
      <c r="AG36" s="9"/>
      <c r="AH36" s="9"/>
      <c r="AI36" s="9"/>
      <c r="AJ36" s="9"/>
      <c r="AK36" s="32"/>
      <c r="AL36" s="63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63"/>
      <c r="BF36" s="9"/>
      <c r="BG36" s="37"/>
      <c r="BH36" s="37"/>
      <c r="BI36" s="41"/>
      <c r="BJ36" s="64"/>
      <c r="BK36" s="37"/>
      <c r="BL36" s="37"/>
      <c r="BM36" s="37"/>
      <c r="BN36" s="37"/>
      <c r="BO36" s="37"/>
      <c r="BP36" s="37"/>
      <c r="BQ36" s="37"/>
      <c r="BR36" s="37"/>
      <c r="BS36" s="37"/>
      <c r="BT36" s="38"/>
      <c r="BU36" s="38"/>
      <c r="BV36" s="38"/>
      <c r="BW36" s="38"/>
      <c r="BX36" s="37"/>
      <c r="BY36" s="37"/>
      <c r="BZ36" s="37"/>
      <c r="CA36" s="37"/>
      <c r="CB36" s="100"/>
      <c r="CC36" s="9"/>
      <c r="CD36" s="9"/>
      <c r="CE36" s="9"/>
      <c r="CF36" s="9"/>
      <c r="CG36" s="32"/>
      <c r="CH36" s="63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32"/>
    </row>
    <row r="37" spans="1:104" ht="15.75" thickBot="1" x14ac:dyDescent="0.3">
      <c r="A37" s="125"/>
      <c r="B37" s="67">
        <f t="shared" si="0"/>
        <v>31</v>
      </c>
      <c r="C37" s="8" t="s">
        <v>19</v>
      </c>
      <c r="D37" s="19">
        <v>3</v>
      </c>
      <c r="E37" s="17"/>
      <c r="F37" s="16" t="s">
        <v>52</v>
      </c>
      <c r="G37" s="25"/>
      <c r="H37" s="30"/>
      <c r="I37" s="31"/>
      <c r="J37" s="9"/>
      <c r="K37" s="9"/>
      <c r="L37" s="9"/>
      <c r="M37" s="39"/>
      <c r="N37" s="31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39"/>
      <c r="AG37" s="9"/>
      <c r="AH37" s="9"/>
      <c r="AI37" s="9"/>
      <c r="AJ37" s="9"/>
      <c r="AK37" s="32"/>
      <c r="AL37" s="63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63"/>
      <c r="BF37" s="9"/>
      <c r="BG37" s="37"/>
      <c r="BH37" s="37"/>
      <c r="BI37" s="41"/>
      <c r="BJ37" s="64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8"/>
      <c r="BY37" s="38"/>
      <c r="BZ37" s="38"/>
      <c r="CA37" s="37"/>
      <c r="CB37" s="100"/>
      <c r="CC37" s="9"/>
      <c r="CD37" s="9"/>
      <c r="CE37" s="9"/>
      <c r="CF37" s="9"/>
      <c r="CG37" s="32"/>
      <c r="CH37" s="63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32"/>
    </row>
    <row r="38" spans="1:104" x14ac:dyDescent="0.25">
      <c r="B38" s="66">
        <f t="shared" si="0"/>
        <v>32</v>
      </c>
      <c r="C38" s="8" t="s">
        <v>20</v>
      </c>
      <c r="D38" s="20"/>
      <c r="E38" s="17"/>
      <c r="F38" s="16" t="s">
        <v>7</v>
      </c>
      <c r="G38" s="25"/>
      <c r="H38" s="30"/>
      <c r="I38" s="31"/>
      <c r="J38" s="9"/>
      <c r="K38" s="9"/>
      <c r="L38" s="9"/>
      <c r="M38" s="39"/>
      <c r="N38" s="31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39"/>
      <c r="AG38" s="9"/>
      <c r="AH38" s="9"/>
      <c r="AI38" s="9"/>
      <c r="AJ38" s="9"/>
      <c r="AK38" s="32"/>
      <c r="AL38" s="63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64"/>
      <c r="BF38" s="37"/>
      <c r="BG38" s="37"/>
      <c r="BH38" s="37"/>
      <c r="BI38" s="41"/>
      <c r="BJ38" s="64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4"/>
      <c r="CA38" s="37"/>
      <c r="CB38" s="100"/>
      <c r="CC38" s="9"/>
      <c r="CD38" s="9"/>
      <c r="CE38" s="9"/>
      <c r="CF38" s="9"/>
      <c r="CG38" s="32"/>
      <c r="CH38" s="63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32"/>
    </row>
    <row r="39" spans="1:104" x14ac:dyDescent="0.25">
      <c r="B39" s="66">
        <f t="shared" si="0"/>
        <v>33</v>
      </c>
      <c r="C39" s="8" t="s">
        <v>21</v>
      </c>
      <c r="D39" s="17"/>
      <c r="E39" s="17"/>
      <c r="F39" s="16" t="s">
        <v>7</v>
      </c>
      <c r="G39" s="25"/>
      <c r="H39" s="30"/>
      <c r="I39" s="31"/>
      <c r="J39" s="9"/>
      <c r="K39" s="9"/>
      <c r="L39" s="9"/>
      <c r="M39" s="39"/>
      <c r="N39" s="31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39"/>
      <c r="AG39" s="9"/>
      <c r="AH39" s="9"/>
      <c r="AI39" s="9"/>
      <c r="AJ39" s="9"/>
      <c r="AK39" s="32"/>
      <c r="AL39" s="63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64"/>
      <c r="BF39" s="37"/>
      <c r="BG39" s="37"/>
      <c r="BH39" s="37"/>
      <c r="BI39" s="41"/>
      <c r="BJ39" s="64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4"/>
      <c r="CA39" s="37"/>
      <c r="CB39" s="100"/>
      <c r="CC39" s="9"/>
      <c r="CD39" s="9"/>
      <c r="CE39" s="9"/>
      <c r="CF39" s="9"/>
      <c r="CG39" s="32"/>
      <c r="CH39" s="63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32"/>
    </row>
    <row r="40" spans="1:104" ht="27" x14ac:dyDescent="0.25">
      <c r="B40" s="66">
        <f t="shared" si="0"/>
        <v>34</v>
      </c>
      <c r="C40" s="8" t="s">
        <v>39</v>
      </c>
      <c r="D40" s="17"/>
      <c r="E40" s="17"/>
      <c r="F40" s="16" t="s">
        <v>52</v>
      </c>
      <c r="G40" s="25"/>
      <c r="H40" s="30"/>
      <c r="I40" s="31"/>
      <c r="J40" s="9"/>
      <c r="K40" s="9"/>
      <c r="L40" s="9"/>
      <c r="M40" s="39"/>
      <c r="N40" s="31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39"/>
      <c r="AG40" s="9"/>
      <c r="AH40" s="9"/>
      <c r="AI40" s="9"/>
      <c r="AJ40" s="9"/>
      <c r="AK40" s="32"/>
      <c r="AL40" s="63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64"/>
      <c r="BF40" s="37"/>
      <c r="BG40" s="37"/>
      <c r="BH40" s="37"/>
      <c r="BI40" s="41"/>
      <c r="BJ40" s="64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4"/>
      <c r="CA40" s="37"/>
      <c r="CB40" s="100"/>
      <c r="CC40" s="9"/>
      <c r="CD40" s="9"/>
      <c r="CE40" s="9"/>
      <c r="CF40" s="9"/>
      <c r="CG40" s="32"/>
      <c r="CH40" s="63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32"/>
    </row>
    <row r="41" spans="1:104" x14ac:dyDescent="0.25">
      <c r="B41" s="66">
        <f t="shared" si="0"/>
        <v>35</v>
      </c>
      <c r="C41" s="8" t="s">
        <v>40</v>
      </c>
      <c r="D41" s="17"/>
      <c r="E41" s="17"/>
      <c r="F41" s="16" t="s">
        <v>7</v>
      </c>
      <c r="G41" s="25"/>
      <c r="H41" s="30"/>
      <c r="I41" s="31"/>
      <c r="J41" s="9"/>
      <c r="K41" s="9"/>
      <c r="L41" s="9"/>
      <c r="M41" s="39"/>
      <c r="N41" s="31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39"/>
      <c r="AG41" s="9"/>
      <c r="AH41" s="9"/>
      <c r="AI41" s="9"/>
      <c r="AJ41" s="9"/>
      <c r="AK41" s="32"/>
      <c r="AL41" s="63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64"/>
      <c r="BF41" s="37"/>
      <c r="BG41" s="37"/>
      <c r="BH41" s="37"/>
      <c r="BI41" s="41"/>
      <c r="BJ41" s="64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4"/>
      <c r="CA41" s="37"/>
      <c r="CB41" s="100"/>
      <c r="CC41" s="9"/>
      <c r="CD41" s="9"/>
      <c r="CE41" s="9"/>
      <c r="CF41" s="9"/>
      <c r="CG41" s="32"/>
      <c r="CH41" s="63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32"/>
    </row>
    <row r="42" spans="1:104" ht="27" x14ac:dyDescent="0.25">
      <c r="B42" s="66">
        <f t="shared" si="0"/>
        <v>36</v>
      </c>
      <c r="C42" s="8" t="s">
        <v>41</v>
      </c>
      <c r="D42" s="17"/>
      <c r="E42" s="17"/>
      <c r="F42" s="16" t="s">
        <v>52</v>
      </c>
      <c r="G42" s="25"/>
      <c r="H42" s="30"/>
      <c r="I42" s="31"/>
      <c r="J42" s="9"/>
      <c r="K42" s="9"/>
      <c r="L42" s="9"/>
      <c r="M42" s="39"/>
      <c r="N42" s="31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39"/>
      <c r="AG42" s="9"/>
      <c r="AH42" s="9"/>
      <c r="AI42" s="9"/>
      <c r="AJ42" s="9"/>
      <c r="AK42" s="32"/>
      <c r="AL42" s="63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64"/>
      <c r="BF42" s="37"/>
      <c r="BG42" s="37"/>
      <c r="BH42" s="37"/>
      <c r="BI42" s="41"/>
      <c r="BJ42" s="64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4"/>
      <c r="CA42" s="37"/>
      <c r="CB42" s="100"/>
      <c r="CC42" s="9"/>
      <c r="CD42" s="9"/>
      <c r="CE42" s="9"/>
      <c r="CF42" s="9"/>
      <c r="CG42" s="32"/>
      <c r="CH42" s="63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32"/>
    </row>
    <row r="43" spans="1:104" ht="27" x14ac:dyDescent="0.25">
      <c r="B43" s="66">
        <f t="shared" si="0"/>
        <v>37</v>
      </c>
      <c r="C43" s="8" t="s">
        <v>22</v>
      </c>
      <c r="D43" s="17"/>
      <c r="E43" s="17"/>
      <c r="F43" s="16" t="s">
        <v>7</v>
      </c>
      <c r="G43" s="25"/>
      <c r="H43" s="30"/>
      <c r="I43" s="31"/>
      <c r="J43" s="9"/>
      <c r="K43" s="9"/>
      <c r="L43" s="9"/>
      <c r="M43" s="39"/>
      <c r="N43" s="31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39"/>
      <c r="AG43" s="9"/>
      <c r="AH43" s="9"/>
      <c r="AI43" s="9"/>
      <c r="AJ43" s="9"/>
      <c r="AK43" s="32"/>
      <c r="AL43" s="63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64"/>
      <c r="BF43" s="37"/>
      <c r="BG43" s="37"/>
      <c r="BH43" s="37"/>
      <c r="BI43" s="41"/>
      <c r="BJ43" s="64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4"/>
      <c r="CA43" s="37"/>
      <c r="CB43" s="100"/>
      <c r="CC43" s="9"/>
      <c r="CD43" s="9"/>
      <c r="CE43" s="9"/>
      <c r="CF43" s="9"/>
      <c r="CG43" s="32"/>
      <c r="CH43" s="63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32"/>
    </row>
    <row r="44" spans="1:104" ht="18.75" x14ac:dyDescent="0.25">
      <c r="B44" s="66">
        <f t="shared" si="0"/>
        <v>38</v>
      </c>
      <c r="C44" s="8"/>
      <c r="D44" s="5"/>
      <c r="E44" s="5"/>
      <c r="F44" s="16"/>
      <c r="G44" s="25"/>
      <c r="H44" s="30"/>
      <c r="I44" s="31"/>
      <c r="J44" s="9"/>
      <c r="K44" s="9"/>
      <c r="L44" s="9"/>
      <c r="M44" s="39"/>
      <c r="N44" s="31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39"/>
      <c r="AG44" s="9"/>
      <c r="AH44" s="9"/>
      <c r="AI44" s="9"/>
      <c r="AJ44" s="9"/>
      <c r="AK44" s="32"/>
      <c r="AL44" s="63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64"/>
      <c r="BF44" s="37"/>
      <c r="BG44" s="37"/>
      <c r="BH44" s="37"/>
      <c r="BI44" s="41"/>
      <c r="BJ44" s="64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100"/>
      <c r="CC44" s="9"/>
      <c r="CD44" s="9"/>
      <c r="CE44" s="9"/>
      <c r="CF44" s="9"/>
      <c r="CG44" s="32"/>
      <c r="CH44" s="63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32"/>
    </row>
    <row r="45" spans="1:104" ht="18.75" x14ac:dyDescent="0.25">
      <c r="B45" s="66">
        <f t="shared" si="0"/>
        <v>39</v>
      </c>
      <c r="C45" s="8"/>
      <c r="D45" s="5"/>
      <c r="E45" s="5"/>
      <c r="F45" s="16"/>
      <c r="G45" s="25"/>
      <c r="H45" s="30"/>
      <c r="I45" s="31"/>
      <c r="J45" s="9"/>
      <c r="K45" s="9"/>
      <c r="L45" s="9"/>
      <c r="M45" s="39"/>
      <c r="N45" s="31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39"/>
      <c r="AG45" s="9"/>
      <c r="AH45" s="9"/>
      <c r="AI45" s="9"/>
      <c r="AJ45" s="9"/>
      <c r="AK45" s="32"/>
      <c r="AL45" s="63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64"/>
      <c r="BF45" s="37"/>
      <c r="BG45" s="37"/>
      <c r="BH45" s="37"/>
      <c r="BI45" s="41"/>
      <c r="BJ45" s="64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100"/>
      <c r="CC45" s="9"/>
      <c r="CD45" s="9"/>
      <c r="CE45" s="9"/>
      <c r="CF45" s="9"/>
      <c r="CG45" s="32"/>
      <c r="CH45" s="63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32"/>
    </row>
    <row r="46" spans="1:104" ht="18.75" x14ac:dyDescent="0.25">
      <c r="B46" s="66">
        <f t="shared" si="0"/>
        <v>40</v>
      </c>
      <c r="C46" s="8"/>
      <c r="D46" s="5"/>
      <c r="E46" s="5"/>
      <c r="F46" s="16"/>
      <c r="G46" s="25"/>
      <c r="H46" s="30"/>
      <c r="I46" s="31"/>
      <c r="J46" s="9"/>
      <c r="K46" s="9"/>
      <c r="L46" s="9"/>
      <c r="M46" s="39"/>
      <c r="N46" s="31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39"/>
      <c r="AG46" s="9"/>
      <c r="AH46" s="9"/>
      <c r="AI46" s="9"/>
      <c r="AJ46" s="9"/>
      <c r="AK46" s="32"/>
      <c r="AL46" s="63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64"/>
      <c r="BF46" s="37"/>
      <c r="BG46" s="37"/>
      <c r="BH46" s="37"/>
      <c r="BI46" s="41"/>
      <c r="BJ46" s="64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100"/>
      <c r="CC46" s="9"/>
      <c r="CD46" s="9"/>
      <c r="CE46" s="9"/>
      <c r="CF46" s="9"/>
      <c r="CG46" s="32"/>
      <c r="CH46" s="63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32"/>
    </row>
    <row r="47" spans="1:104" ht="18.75" x14ac:dyDescent="0.25">
      <c r="B47" s="66">
        <f t="shared" si="0"/>
        <v>41</v>
      </c>
      <c r="C47" s="8"/>
      <c r="D47" s="5"/>
      <c r="E47" s="5"/>
      <c r="F47" s="16"/>
      <c r="G47" s="25"/>
      <c r="H47" s="30"/>
      <c r="I47" s="31"/>
      <c r="J47" s="9"/>
      <c r="K47" s="9"/>
      <c r="L47" s="9"/>
      <c r="M47" s="39"/>
      <c r="N47" s="31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39"/>
      <c r="AG47" s="9"/>
      <c r="AH47" s="9"/>
      <c r="AI47" s="9"/>
      <c r="AJ47" s="9"/>
      <c r="AK47" s="32"/>
      <c r="AL47" s="63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64"/>
      <c r="BF47" s="37"/>
      <c r="BG47" s="37"/>
      <c r="BH47" s="37"/>
      <c r="BI47" s="41"/>
      <c r="BJ47" s="64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100"/>
      <c r="CC47" s="9"/>
      <c r="CD47" s="9"/>
      <c r="CE47" s="9"/>
      <c r="CF47" s="9"/>
      <c r="CG47" s="32"/>
      <c r="CH47" s="63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32"/>
    </row>
    <row r="48" spans="1:104" ht="18.75" x14ac:dyDescent="0.25">
      <c r="B48" s="66"/>
      <c r="C48" s="8"/>
      <c r="D48" s="5"/>
      <c r="E48" s="5"/>
      <c r="F48" s="7"/>
      <c r="G48" s="6"/>
      <c r="H48" s="30"/>
      <c r="I48" s="31"/>
      <c r="J48" s="9"/>
      <c r="K48" s="9"/>
      <c r="L48" s="9"/>
      <c r="M48" s="39"/>
      <c r="N48" s="31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39"/>
      <c r="AG48" s="9"/>
      <c r="AH48" s="9"/>
      <c r="AI48" s="9"/>
      <c r="AJ48" s="9"/>
      <c r="AK48" s="32"/>
      <c r="AL48" s="63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64"/>
      <c r="BF48" s="37"/>
      <c r="BG48" s="37"/>
      <c r="BH48" s="37"/>
      <c r="BI48" s="41"/>
      <c r="BJ48" s="64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100"/>
      <c r="CC48" s="9"/>
      <c r="CD48" s="9"/>
      <c r="CE48" s="9"/>
      <c r="CF48" s="9"/>
      <c r="CG48" s="32"/>
      <c r="CH48" s="63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32"/>
    </row>
    <row r="49" spans="2:104" ht="19.5" thickBot="1" x14ac:dyDescent="0.3">
      <c r="B49" s="120" t="s">
        <v>23</v>
      </c>
      <c r="C49" s="121"/>
      <c r="D49" s="5"/>
      <c r="E49" s="5"/>
      <c r="F49" s="7"/>
      <c r="G49" s="6"/>
      <c r="H49" s="30"/>
      <c r="I49" s="33"/>
      <c r="J49" s="34"/>
      <c r="K49" s="34"/>
      <c r="L49" s="34"/>
      <c r="M49" s="40"/>
      <c r="N49" s="33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40"/>
      <c r="AG49" s="34"/>
      <c r="AH49" s="34"/>
      <c r="AI49" s="34"/>
      <c r="AJ49" s="34"/>
      <c r="AK49" s="35"/>
      <c r="AL49" s="81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86"/>
      <c r="BF49" s="42"/>
      <c r="BG49" s="42"/>
      <c r="BH49" s="42"/>
      <c r="BI49" s="43"/>
      <c r="BJ49" s="86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101"/>
      <c r="CC49" s="34"/>
      <c r="CD49" s="34"/>
      <c r="CE49" s="34"/>
      <c r="CF49" s="34"/>
      <c r="CG49" s="35"/>
      <c r="CH49" s="81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5"/>
    </row>
    <row r="50" spans="2:104" x14ac:dyDescent="0.25">
      <c r="B50" t="s">
        <v>58</v>
      </c>
    </row>
    <row r="51" spans="2:104" x14ac:dyDescent="0.25">
      <c r="B51" t="s">
        <v>53</v>
      </c>
    </row>
    <row r="52" spans="2:104" x14ac:dyDescent="0.25">
      <c r="B52" t="s">
        <v>54</v>
      </c>
    </row>
  </sheetData>
  <mergeCells count="18">
    <mergeCell ref="A1:BX1"/>
    <mergeCell ref="B49:C49"/>
    <mergeCell ref="A19:A37"/>
    <mergeCell ref="G4:G5"/>
    <mergeCell ref="I4:AF4"/>
    <mergeCell ref="AG4:BD4"/>
    <mergeCell ref="BE4:CB4"/>
    <mergeCell ref="CC4:CZ4"/>
    <mergeCell ref="C6:G6"/>
    <mergeCell ref="B2:CZ2"/>
    <mergeCell ref="B3:B5"/>
    <mergeCell ref="C3:C5"/>
    <mergeCell ref="D4:D5"/>
    <mergeCell ref="E4:E5"/>
    <mergeCell ref="F4:F5"/>
    <mergeCell ref="N3:AK3"/>
    <mergeCell ref="AL3:BI3"/>
    <mergeCell ref="BJ3:CG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8" orientation="landscape" r:id="rId1"/>
  <colBreaks count="1" manualBreakCount="1">
    <brk id="8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z tłokami_OFERTA</vt:lpstr>
      <vt:lpstr>'Harmonogram z tłokami_OFERTA'!Obszar_wydruku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Szott Michał</dc:creator>
  <cp:lastModifiedBy>Gawroński Maciej</cp:lastModifiedBy>
  <cp:lastPrinted>2026-04-13T10:09:57Z</cp:lastPrinted>
  <dcterms:created xsi:type="dcterms:W3CDTF">2025-12-16T06:46:50Z</dcterms:created>
  <dcterms:modified xsi:type="dcterms:W3CDTF">2026-04-13T10:11:26Z</dcterms:modified>
</cp:coreProperties>
</file>